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LucasKim\Desktop\SPJS 엑셀 템플릿\SpreadJS에 맞게 수정\4. 성과 분석 대시보드\"/>
    </mc:Choice>
  </mc:AlternateContent>
  <xr:revisionPtr revIDLastSave="0" documentId="13_ncr:1_{75FF0D4E-A817-462E-9C1A-1B321D5A529A}" xr6:coauthVersionLast="47" xr6:coauthVersionMax="47" xr10:uidLastSave="{00000000-0000-0000-0000-000000000000}"/>
  <bookViews>
    <workbookView xWindow="-120" yWindow="-15" windowWidth="26025" windowHeight="21015" tabRatio="886" activeTab="1" xr2:uid="{00000000-000D-0000-FFFF-FFFF00000000}"/>
  </bookViews>
  <sheets>
    <sheet name="Dashboard" sheetId="10" r:id="rId1"/>
    <sheet name="종합" sheetId="2" r:id="rId2"/>
  </sheets>
  <definedNames>
    <definedName name="_xlnm._FilterDatabase" localSheetId="0" hidden="1">Dashboard!$D$20:$D$20103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2" l="1"/>
  <c r="E31" i="2"/>
  <c r="F31" i="2"/>
  <c r="G31" i="2"/>
  <c r="H31" i="2"/>
  <c r="I31" i="2"/>
  <c r="J31" i="2"/>
  <c r="K31" i="2"/>
  <c r="O31" i="2"/>
  <c r="P31" i="2"/>
  <c r="Q31" i="2"/>
  <c r="R31" i="2"/>
  <c r="S31" i="2"/>
  <c r="T31" i="2"/>
  <c r="U31" i="2"/>
  <c r="V31" i="2"/>
  <c r="D32" i="2"/>
  <c r="E32" i="2"/>
  <c r="F32" i="2"/>
  <c r="G32" i="2"/>
  <c r="H32" i="2"/>
  <c r="I32" i="2"/>
  <c r="J32" i="2"/>
  <c r="K32" i="2"/>
  <c r="O32" i="2"/>
  <c r="P32" i="2"/>
  <c r="Q32" i="2"/>
  <c r="R32" i="2"/>
  <c r="S32" i="2"/>
  <c r="T32" i="2"/>
  <c r="U32" i="2"/>
  <c r="V32" i="2"/>
  <c r="D33" i="2"/>
  <c r="E33" i="2"/>
  <c r="F33" i="2"/>
  <c r="G33" i="2"/>
  <c r="H33" i="2"/>
  <c r="I33" i="2"/>
  <c r="J33" i="2"/>
  <c r="K33" i="2"/>
  <c r="O33" i="2"/>
  <c r="P33" i="2"/>
  <c r="Q33" i="2"/>
  <c r="R33" i="2"/>
  <c r="S33" i="2"/>
  <c r="T33" i="2"/>
  <c r="U33" i="2"/>
  <c r="V33" i="2"/>
  <c r="E67" i="2"/>
  <c r="D67" i="2"/>
  <c r="C67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E74" i="2"/>
  <c r="D74" i="2"/>
  <c r="E73" i="2"/>
  <c r="D73" i="2"/>
  <c r="F66" i="2"/>
  <c r="F65" i="2"/>
  <c r="F64" i="2"/>
  <c r="F63" i="2"/>
  <c r="F62" i="2"/>
  <c r="F61" i="2"/>
  <c r="F60" i="2"/>
  <c r="F59" i="2"/>
  <c r="F58" i="2"/>
  <c r="F57" i="2"/>
  <c r="F56" i="2"/>
  <c r="F55" i="2"/>
  <c r="F53" i="2"/>
  <c r="F52" i="2"/>
  <c r="F51" i="2"/>
  <c r="N44" i="2" l="1"/>
  <c r="O45" i="2"/>
  <c r="D44" i="2"/>
  <c r="K37" i="2"/>
  <c r="K38" i="2"/>
  <c r="K39" i="2"/>
  <c r="J38" i="2"/>
  <c r="J37" i="2"/>
  <c r="G38" i="2"/>
  <c r="F37" i="2"/>
  <c r="F39" i="2"/>
  <c r="F38" i="2"/>
  <c r="C44" i="2"/>
  <c r="G37" i="2"/>
  <c r="G39" i="2"/>
  <c r="C45" i="2"/>
  <c r="C46" i="2"/>
  <c r="J39" i="2"/>
  <c r="D45" i="2"/>
  <c r="D46" i="2"/>
  <c r="D38" i="2"/>
  <c r="D39" i="2"/>
  <c r="E37" i="2"/>
  <c r="E39" i="2"/>
  <c r="O44" i="2"/>
  <c r="P44" i="2" s="1"/>
  <c r="N45" i="2"/>
  <c r="H37" i="2"/>
  <c r="H38" i="2"/>
  <c r="H39" i="2"/>
  <c r="N46" i="2"/>
  <c r="I37" i="2"/>
  <c r="I38" i="2"/>
  <c r="I39" i="2"/>
  <c r="O46" i="2"/>
  <c r="D37" i="2"/>
  <c r="E38" i="2"/>
  <c r="F54" i="2"/>
  <c r="F67" i="2" s="1"/>
  <c r="O9" i="2"/>
  <c r="P9" i="2"/>
  <c r="Q9" i="2"/>
  <c r="N9" i="2"/>
  <c r="O8" i="2"/>
  <c r="P8" i="2"/>
  <c r="Q8" i="2"/>
  <c r="N8" i="2"/>
  <c r="R7" i="2"/>
  <c r="R6" i="2"/>
  <c r="G7" i="2"/>
  <c r="G6" i="2"/>
  <c r="D9" i="2"/>
  <c r="E9" i="2"/>
  <c r="F9" i="2"/>
  <c r="C9" i="2"/>
  <c r="D8" i="2"/>
  <c r="E8" i="2"/>
  <c r="F8" i="2"/>
  <c r="C8" i="2"/>
  <c r="H7" i="2"/>
  <c r="H6" i="2"/>
  <c r="F68" i="2" l="1"/>
  <c r="C68" i="2"/>
  <c r="D68" i="2"/>
  <c r="E68" i="2"/>
  <c r="E44" i="2"/>
  <c r="R8" i="2"/>
  <c r="H8" i="2"/>
</calcChain>
</file>

<file path=xl/sharedStrings.xml><?xml version="1.0" encoding="utf-8"?>
<sst xmlns="http://schemas.openxmlformats.org/spreadsheetml/2006/main" count="170" uniqueCount="54">
  <si>
    <t>Gross Billing</t>
  </si>
  <si>
    <t>Net Billing</t>
  </si>
  <si>
    <t>구매건수</t>
  </si>
  <si>
    <t>구매고객수</t>
  </si>
  <si>
    <t>Date</t>
    <phoneticPr fontId="1" type="noConversion"/>
  </si>
  <si>
    <t>Growth Rate</t>
    <phoneticPr fontId="1" type="noConversion"/>
  </si>
  <si>
    <t>GAP</t>
    <phoneticPr fontId="1" type="noConversion"/>
  </si>
  <si>
    <t>플랫폼(중)</t>
  </si>
  <si>
    <t>유입경로(대)</t>
  </si>
  <si>
    <t>Mobile App</t>
  </si>
  <si>
    <t>기타</t>
  </si>
  <si>
    <t>메타사이트</t>
  </si>
  <si>
    <t>모바일_앱푸시</t>
  </si>
  <si>
    <t>배너</t>
  </si>
  <si>
    <t>Mobile Web</t>
  </si>
  <si>
    <t>쇼핑</t>
  </si>
  <si>
    <t>이메일구독</t>
  </si>
  <si>
    <t>키워드</t>
  </si>
  <si>
    <t>PC Web</t>
  </si>
  <si>
    <t>즐겨찾기</t>
  </si>
  <si>
    <t>SNS</t>
  </si>
  <si>
    <t>전체</t>
    <phoneticPr fontId="1" type="noConversion"/>
  </si>
  <si>
    <t>매출비중(%)</t>
    <phoneticPr fontId="1" type="noConversion"/>
  </si>
  <si>
    <t>전체 대비 비중(%)</t>
    <phoneticPr fontId="1" type="noConversion"/>
  </si>
  <si>
    <t>객단가</t>
    <phoneticPr fontId="1" type="noConversion"/>
  </si>
  <si>
    <t>채널별 비율</t>
    <phoneticPr fontId="1" type="noConversion"/>
  </si>
  <si>
    <t>일자별 매출</t>
    <phoneticPr fontId="1" type="noConversion"/>
  </si>
  <si>
    <t>합계</t>
    <phoneticPr fontId="1" type="noConversion"/>
  </si>
  <si>
    <t>Type</t>
    <phoneticPr fontId="1" type="noConversion"/>
  </si>
  <si>
    <t>전체 채널별 비율</t>
    <phoneticPr fontId="1" type="noConversion"/>
  </si>
  <si>
    <t>증감</t>
    <phoneticPr fontId="1" type="noConversion"/>
  </si>
  <si>
    <t>Mobile</t>
  </si>
  <si>
    <t>PC</t>
  </si>
  <si>
    <t>PC</t>
    <phoneticPr fontId="1" type="noConversion"/>
  </si>
  <si>
    <t>Mobile</t>
    <phoneticPr fontId="1" type="noConversion"/>
  </si>
  <si>
    <t>1DEPTH</t>
    <phoneticPr fontId="1" type="noConversion"/>
  </si>
  <si>
    <t>PLATFORM</t>
    <phoneticPr fontId="1" type="noConversion"/>
  </si>
  <si>
    <t>PV</t>
    <phoneticPr fontId="1" type="noConversion"/>
  </si>
  <si>
    <t>0801-0802</t>
  </si>
  <si>
    <t>0725-0726</t>
  </si>
  <si>
    <t>GAP</t>
  </si>
  <si>
    <t>Growth Rate</t>
  </si>
  <si>
    <t>Mobile App</t>
    <phoneticPr fontId="1" type="noConversion"/>
  </si>
  <si>
    <t xml:space="preserve">Mobile App 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</si>
  <si>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</si>
  <si>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</si>
  <si>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</si>
  <si>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합계</t>
    <phoneticPr fontId="1" type="noConversion"/>
  </si>
  <si>
    <t>매출비중(%)</t>
    <phoneticPr fontId="1" type="noConversion"/>
  </si>
  <si>
    <t>A</t>
    <phoneticPr fontId="1" type="noConversion"/>
  </si>
  <si>
    <t>B</t>
    <phoneticPr fontId="1" type="noConversion"/>
  </si>
  <si>
    <t>B</t>
    <phoneticPr fontId="1" type="noConversion"/>
  </si>
  <si>
    <t>C</t>
    <phoneticPr fontId="1" type="noConversion"/>
  </si>
  <si>
    <t>기획전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</si>
</sst>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);[Red]\(0\)"/>
    <numFmt numFmtId="177" formatCode="_-* #,##0.000_-;\-* #,##0.000_-;_-* &quot;-&quot;_-;_-@_-"/>
    <numFmt numFmtId="178" formatCode="m&quot;/&quot;d;@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rgb="FFFFFF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 tint="0.34998626667073579"/>
      <name val="맑은 고딕"/>
      <family val="3"/>
      <charset val="129"/>
      <scheme val="minor"/>
    </font>
    <font>
      <b/>
      <sz val="10"/>
      <color theme="8" tint="-0.249977111117893"/>
      <name val="맑은 고딕"/>
      <family val="3"/>
      <charset val="129"/>
      <scheme val="minor"/>
    </font>
    <font>
      <sz val="10"/>
      <color rgb="FFFFFFFF"/>
      <name val="맑은 고딕"/>
      <family val="3"/>
      <charset val="129"/>
      <scheme val="minor"/>
    </font>
    <font>
      <sz val="10"/>
      <color theme="8" tint="-0.249977111117893"/>
      <name val="맑은 고딕"/>
      <family val="3"/>
      <charset val="129"/>
      <scheme val="minor"/>
    </font>
    <font>
      <sz val="10"/>
      <color theme="1" tint="0.34998626667073579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000000"/>
      <name val="Arial"/>
      <family val="2"/>
    </font>
    <font>
      <sz val="11"/>
      <color rgb="FF0066FF"/>
      <name val="맑은 고딕"/>
      <family val="2"/>
      <charset val="129"/>
      <scheme val="minor"/>
    </font>
    <font>
      <sz val="11"/>
      <color rgb="FF0066FF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63">
    <xf numFmtId="0" fontId="0" fillId="0" borderId="0" xfId="0">
      <alignment vertical="center"/>
    </xf>
    <xf numFmtId="49" fontId="4" fillId="2" borderId="0" xfId="0" applyNumberFormat="1" applyFont="1" applyFill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4" borderId="0" xfId="0" applyFont="1" applyFill="1" applyAlignment="1">
      <alignment horizontal="center" vertical="center"/>
    </xf>
    <xf numFmtId="41" fontId="9" fillId="4" borderId="0" xfId="0" applyNumberFormat="1" applyFont="1" applyFill="1" applyAlignment="1">
      <alignment horizontal="center" vertical="center"/>
    </xf>
    <xf numFmtId="10" fontId="7" fillId="0" borderId="1" xfId="2" applyNumberFormat="1" applyFont="1" applyBorder="1">
      <alignment vertical="center"/>
    </xf>
    <xf numFmtId="41" fontId="10" fillId="0" borderId="0" xfId="1" applyFont="1">
      <alignment vertical="center"/>
    </xf>
    <xf numFmtId="0" fontId="7" fillId="3" borderId="0" xfId="0" applyFont="1" applyFill="1">
      <alignment vertical="center"/>
    </xf>
    <xf numFmtId="0" fontId="2" fillId="3" borderId="0" xfId="0" applyFont="1" applyFill="1">
      <alignment vertical="center"/>
    </xf>
    <xf numFmtId="41" fontId="10" fillId="3" borderId="0" xfId="1" applyFont="1" applyFill="1">
      <alignment vertical="center"/>
    </xf>
    <xf numFmtId="41" fontId="10" fillId="0" borderId="1" xfId="1" applyFont="1" applyBorder="1">
      <alignment vertical="center"/>
    </xf>
    <xf numFmtId="0" fontId="7" fillId="3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41" fontId="10" fillId="3" borderId="1" xfId="1" applyFont="1" applyFill="1" applyBorder="1">
      <alignment vertical="center"/>
    </xf>
    <xf numFmtId="0" fontId="7" fillId="3" borderId="3" xfId="0" applyFont="1" applyFill="1" applyBorder="1">
      <alignment vertical="center"/>
    </xf>
    <xf numFmtId="0" fontId="2" fillId="3" borderId="3" xfId="0" applyFont="1" applyFill="1" applyBorder="1">
      <alignment vertical="center"/>
    </xf>
    <xf numFmtId="10" fontId="10" fillId="3" borderId="1" xfId="2" applyNumberFormat="1" applyFont="1" applyFill="1" applyBorder="1">
      <alignment vertical="center"/>
    </xf>
    <xf numFmtId="10" fontId="7" fillId="3" borderId="3" xfId="2" applyNumberFormat="1" applyFont="1" applyFill="1" applyBorder="1">
      <alignment vertical="center"/>
    </xf>
    <xf numFmtId="10" fontId="7" fillId="3" borderId="0" xfId="2" applyNumberFormat="1" applyFont="1" applyFill="1" applyBorder="1">
      <alignment vertical="center"/>
    </xf>
    <xf numFmtId="10" fontId="7" fillId="3" borderId="1" xfId="2" applyNumberFormat="1" applyFont="1" applyFill="1" applyBorder="1">
      <alignment vertical="center"/>
    </xf>
    <xf numFmtId="0" fontId="11" fillId="0" borderId="0" xfId="0" applyFont="1">
      <alignment vertical="center"/>
    </xf>
    <xf numFmtId="178" fontId="4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/>
    </xf>
    <xf numFmtId="41" fontId="4" fillId="2" borderId="0" xfId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3" fontId="5" fillId="0" borderId="0" xfId="0" applyNumberFormat="1" applyFont="1">
      <alignment vertical="center"/>
    </xf>
    <xf numFmtId="10" fontId="5" fillId="0" borderId="0" xfId="2" applyNumberFormat="1" applyFont="1">
      <alignment vertical="center"/>
    </xf>
    <xf numFmtId="41" fontId="7" fillId="0" borderId="1" xfId="1" applyFont="1" applyFill="1" applyBorder="1" applyAlignment="1">
      <alignment horizontal="left" vertical="center"/>
    </xf>
    <xf numFmtId="41" fontId="7" fillId="0" borderId="1" xfId="1" applyFont="1" applyFill="1" applyBorder="1" applyAlignment="1">
      <alignment horizontal="center" vertical="center"/>
    </xf>
    <xf numFmtId="177" fontId="7" fillId="0" borderId="2" xfId="1" applyNumberFormat="1" applyFont="1" applyFill="1" applyBorder="1" applyAlignment="1">
      <alignment horizontal="center" vertical="center"/>
    </xf>
    <xf numFmtId="41" fontId="7" fillId="0" borderId="2" xfId="1" applyFont="1" applyFill="1" applyBorder="1" applyAlignment="1">
      <alignment horizontal="center" vertical="center"/>
    </xf>
    <xf numFmtId="41" fontId="7" fillId="3" borderId="2" xfId="1" applyFont="1" applyFill="1" applyBorder="1" applyAlignment="1">
      <alignment horizontal="left" vertical="center"/>
    </xf>
    <xf numFmtId="9" fontId="7" fillId="3" borderId="2" xfId="2" applyFont="1" applyFill="1" applyBorder="1" applyAlignment="1">
      <alignment horizontal="right" vertical="center"/>
    </xf>
    <xf numFmtId="0" fontId="5" fillId="3" borderId="2" xfId="0" applyFont="1" applyFill="1" applyBorder="1">
      <alignment vertical="center"/>
    </xf>
    <xf numFmtId="0" fontId="9" fillId="0" borderId="0" xfId="0" applyFont="1">
      <alignment vertical="center"/>
    </xf>
    <xf numFmtId="0" fontId="9" fillId="0" borderId="1" xfId="0" applyFont="1" applyBorder="1">
      <alignment vertical="center"/>
    </xf>
    <xf numFmtId="0" fontId="5" fillId="0" borderId="3" xfId="0" applyFont="1" applyBorder="1">
      <alignment vertical="center"/>
    </xf>
    <xf numFmtId="41" fontId="5" fillId="0" borderId="3" xfId="0" applyNumberFormat="1" applyFont="1" applyBorder="1">
      <alignment vertical="center"/>
    </xf>
    <xf numFmtId="41" fontId="5" fillId="0" borderId="0" xfId="0" applyNumberFormat="1" applyFont="1">
      <alignment vertical="center"/>
    </xf>
    <xf numFmtId="14" fontId="15" fillId="0" borderId="0" xfId="0" applyNumberFormat="1" applyFont="1">
      <alignment vertical="center"/>
    </xf>
    <xf numFmtId="178" fontId="15" fillId="0" borderId="0" xfId="0" applyNumberFormat="1" applyFont="1">
      <alignment vertical="center"/>
    </xf>
    <xf numFmtId="0" fontId="15" fillId="0" borderId="0" xfId="0" applyFont="1" applyAlignment="1">
      <alignment horizontal="center" vertical="center"/>
    </xf>
    <xf numFmtId="41" fontId="7" fillId="3" borderId="0" xfId="1" applyFont="1" applyFill="1" applyBorder="1" applyAlignment="1">
      <alignment horizontal="left" vertical="center"/>
    </xf>
    <xf numFmtId="41" fontId="7" fillId="3" borderId="0" xfId="2" applyNumberFormat="1" applyFont="1" applyFill="1" applyBorder="1" applyAlignment="1">
      <alignment horizontal="right" vertical="center"/>
    </xf>
    <xf numFmtId="9" fontId="7" fillId="3" borderId="0" xfId="2" applyFont="1" applyFill="1" applyBorder="1" applyAlignment="1">
      <alignment horizontal="right" vertical="center"/>
    </xf>
    <xf numFmtId="14" fontId="9" fillId="0" borderId="0" xfId="0" applyNumberFormat="1" applyFont="1">
      <alignment vertical="center"/>
    </xf>
    <xf numFmtId="14" fontId="16" fillId="0" borderId="0" xfId="0" applyNumberFormat="1" applyFont="1">
      <alignment vertical="center"/>
    </xf>
    <xf numFmtId="0" fontId="17" fillId="0" borderId="0" xfId="0" applyFont="1">
      <alignment vertical="center"/>
    </xf>
    <xf numFmtId="176" fontId="17" fillId="0" borderId="0" xfId="0" applyNumberFormat="1" applyFont="1">
      <alignment vertical="center"/>
    </xf>
    <xf numFmtId="41" fontId="5" fillId="0" borderId="0" xfId="1" applyFont="1">
      <alignment vertical="center"/>
    </xf>
    <xf numFmtId="49" fontId="4" fillId="2" borderId="0" xfId="0" applyNumberFormat="1" applyFont="1" applyFill="1" applyAlignment="1">
      <alignment horizontal="center" vertical="center"/>
    </xf>
    <xf numFmtId="41" fontId="7" fillId="0" borderId="2" xfId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41" fontId="10" fillId="0" borderId="5" xfId="1" applyNumberFormat="1" applyFont="1" applyBorder="1">
      <alignment vertical="center"/>
    </xf>
    <xf numFmtId="41" fontId="10" fillId="0" borderId="6" xfId="1" applyNumberFormat="1" applyFont="1" applyBorder="1">
      <alignment vertical="center"/>
    </xf>
    <xf numFmtId="14" fontId="9" fillId="0" borderId="7" xfId="0" applyNumberFormat="1" applyFont="1" applyBorder="1" applyAlignment="1">
      <alignment horizontal="center" vertical="center"/>
    </xf>
    <xf numFmtId="41" fontId="10" fillId="0" borderId="8" xfId="1" applyNumberFormat="1" applyFont="1" applyBorder="1">
      <alignment vertical="center"/>
    </xf>
    <xf numFmtId="41" fontId="10" fillId="0" borderId="9" xfId="1" applyNumberFormat="1" applyFont="1" applyBorder="1">
      <alignment vertical="center"/>
    </xf>
  </cellXfs>
  <cellStyles count="4">
    <cellStyle name="백분율" xfId="2" builtinId="5"/>
    <cellStyle name="쉼표 [0]" xfId="1" builtinId="6"/>
    <cellStyle name="표준" xfId="0" builtinId="0"/>
    <cellStyle name="표준 2" xfId="3" xr:uid="{00000000-0005-0000-0000-000003000000}"/>
  </cellStyles>
  <dxfs count="9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8" tint="-0.249977111117893"/>
        <name val="맑은 고딕"/>
        <family val="3"/>
        <charset val="129"/>
        <scheme val="minor"/>
      </font>
      <fill>
        <patternFill patternType="solid">
          <fgColor indexed="64"/>
          <bgColor theme="8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8" tint="-0.249977111117893"/>
        <name val="맑은 고딕"/>
        <family val="3"/>
        <charset val="129"/>
        <scheme val="minor"/>
      </font>
      <fill>
        <patternFill patternType="solid">
          <fgColor indexed="64"/>
          <bgColor theme="8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8" tint="-0.249977111117893"/>
        <name val="맑은 고딕"/>
        <family val="3"/>
        <charset val="129"/>
        <scheme val="minor"/>
      </font>
      <fill>
        <patternFill patternType="solid">
          <fgColor indexed="64"/>
          <bgColor theme="8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8" tint="-0.249977111117893"/>
        <name val="맑은 고딕"/>
        <family val="3"/>
        <charset val="129"/>
        <scheme val="minor"/>
      </font>
      <fill>
        <patternFill patternType="solid">
          <fgColor indexed="64"/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FC000"/>
      <color rgb="FF0066FF"/>
      <color rgb="FF01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종합!$D$43</c:f>
              <c:strCache>
                <c:ptCount val="1"/>
                <c:pt idx="0">
                  <c:v>0725-0726</c:v>
                </c:pt>
              </c:strCache>
            </c:strRef>
          </c:tx>
          <c:dPt>
            <c:idx val="0"/>
            <c:bubble3D val="0"/>
            <c:spPr>
              <a:solidFill>
                <a:srgbClr val="010066"/>
              </a:solidFill>
            </c:spPr>
            <c:extLst>
              <c:ext xmlns:c16="http://schemas.microsoft.com/office/drawing/2014/chart" uri="{C3380CC4-5D6E-409C-BE32-E72D297353CC}">
                <c16:uniqueId val="{00000001-C66C-46A4-A760-C7C988080BF4}"/>
              </c:ext>
            </c:extLst>
          </c:dPt>
          <c:dPt>
            <c:idx val="1"/>
            <c:bubble3D val="0"/>
            <c:spPr>
              <a:solidFill>
                <a:srgbClr val="010066">
                  <a:alpha val="5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3-C66C-46A4-A760-C7C988080BF4}"/>
              </c:ext>
            </c:extLst>
          </c:dPt>
          <c:dPt>
            <c:idx val="2"/>
            <c:bubble3D val="0"/>
            <c:spPr>
              <a:solidFill>
                <a:srgbClr val="FFC000">
                  <a:alpha val="8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5-C66C-46A4-A760-C7C988080BF4}"/>
              </c:ext>
            </c:extLst>
          </c:dPt>
          <c:cat>
            <c:strRef>
              <c:f>종합!$B$44:$B$46</c:f>
              <c:strCache>
                <c:ptCount val="3"/>
                <c:pt idx="0">
                  <c:v>Mobile App </c:v>
                </c:pt>
                <c:pt idx="1">
                  <c:v>Mobile Web</c:v>
                </c:pt>
                <c:pt idx="2">
                  <c:v>PC Web</c:v>
                </c:pt>
              </c:strCache>
            </c:strRef>
          </c:cat>
          <c:val>
            <c:numRef>
              <c:f>종합!$D$44:$D$46</c:f>
              <c:numCache>
                <c:formatCode>0.00%</c:formatCode>
                <c:ptCount val="3"/>
                <c:pt idx="0">
                  <c:v>0.5</c:v>
                </c:pt>
                <c:pt idx="1">
                  <c:v>0.25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6C-46A4-A760-C7C988080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8"/>
      </c:doughnutChart>
    </c:plotArea>
    <c:legend>
      <c:legendPos val="b"/>
      <c:layout>
        <c:manualLayout>
          <c:xMode val="edge"/>
          <c:yMode val="edge"/>
          <c:x val="4.9999903858171574E-2"/>
          <c:y val="0.82759323689190001"/>
          <c:w val="0.89999980771634314"/>
          <c:h val="0.17240676310809983"/>
        </c:manualLayout>
      </c:layout>
      <c:overlay val="0"/>
      <c:txPr>
        <a:bodyPr/>
        <a:lstStyle/>
        <a:p>
          <a:pPr>
            <a:defRPr>
              <a:solidFill>
                <a:schemeClr val="tx1">
                  <a:lumMod val="65000"/>
                  <a:lumOff val="3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10066"/>
              </a:solidFill>
            </c:spPr>
            <c:extLst>
              <c:ext xmlns:c16="http://schemas.microsoft.com/office/drawing/2014/chart" uri="{C3380CC4-5D6E-409C-BE32-E72D297353CC}">
                <c16:uniqueId val="{00000001-7038-495C-A5DA-C715749D4780}"/>
              </c:ext>
            </c:extLst>
          </c:dPt>
          <c:dPt>
            <c:idx val="1"/>
            <c:bubble3D val="0"/>
            <c:spPr>
              <a:solidFill>
                <a:srgbClr val="010066">
                  <a:alpha val="5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3-7038-495C-A5DA-C715749D4780}"/>
              </c:ext>
            </c:extLst>
          </c:dPt>
          <c:dPt>
            <c:idx val="2"/>
            <c:bubble3D val="0"/>
            <c:spPr>
              <a:solidFill>
                <a:srgbClr val="FFC000">
                  <a:alpha val="7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5-7038-495C-A5DA-C715749D4780}"/>
              </c:ext>
            </c:extLst>
          </c:dPt>
          <c:cat>
            <c:strRef>
              <c:f>종합!$B$44:$B$46</c:f>
              <c:strCache>
                <c:ptCount val="3"/>
                <c:pt idx="0">
                  <c:v>Mobile App </c:v>
                </c:pt>
                <c:pt idx="1">
                  <c:v>Mobile Web</c:v>
                </c:pt>
                <c:pt idx="2">
                  <c:v>PC Web</c:v>
                </c:pt>
              </c:strCache>
            </c:strRef>
          </c:cat>
          <c:val>
            <c:numRef>
              <c:f>종합!$C$44:$C$46</c:f>
              <c:numCache>
                <c:formatCode>0.00%</c:formatCode>
                <c:ptCount val="3"/>
                <c:pt idx="0">
                  <c:v>0.5</c:v>
                </c:pt>
                <c:pt idx="1">
                  <c:v>0.25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038-495C-A5DA-C715749D4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8"/>
      </c:doughnutChart>
    </c:plotArea>
    <c:legend>
      <c:legendPos val="b"/>
      <c:layout>
        <c:manualLayout>
          <c:xMode val="edge"/>
          <c:yMode val="edge"/>
          <c:x val="4.9999903858171574E-2"/>
          <c:y val="0.82759323689190001"/>
          <c:w val="0.89999980771634314"/>
          <c:h val="0.17240676310809983"/>
        </c:manualLayout>
      </c:layout>
      <c:overlay val="0"/>
      <c:txPr>
        <a:bodyPr/>
        <a:lstStyle/>
        <a:p>
          <a:pPr>
            <a:defRPr>
              <a:solidFill>
                <a:schemeClr val="tx1">
                  <a:lumMod val="65000"/>
                  <a:lumOff val="3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종합!$O$44:$O$46</c:f>
              <c:strCache>
                <c:ptCount val="3"/>
                <c:pt idx="0">
                  <c:v>77.78%</c:v>
                </c:pt>
                <c:pt idx="1">
                  <c:v>16.67%</c:v>
                </c:pt>
                <c:pt idx="2">
                  <c:v>5.56%</c:v>
                </c:pt>
              </c:strCache>
            </c:strRef>
          </c:tx>
          <c:dPt>
            <c:idx val="0"/>
            <c:bubble3D val="0"/>
            <c:spPr>
              <a:solidFill>
                <a:srgbClr val="010066"/>
              </a:solidFill>
            </c:spPr>
            <c:extLst>
              <c:ext xmlns:c16="http://schemas.microsoft.com/office/drawing/2014/chart" uri="{C3380CC4-5D6E-409C-BE32-E72D297353CC}">
                <c16:uniqueId val="{00000001-E866-4BC5-A559-99753264C0EC}"/>
              </c:ext>
            </c:extLst>
          </c:dPt>
          <c:dPt>
            <c:idx val="1"/>
            <c:bubble3D val="0"/>
            <c:spPr>
              <a:solidFill>
                <a:srgbClr val="010066">
                  <a:alpha val="5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3-E866-4BC5-A559-99753264C0EC}"/>
              </c:ext>
            </c:extLst>
          </c:dPt>
          <c:dPt>
            <c:idx val="2"/>
            <c:bubble3D val="0"/>
            <c:spPr>
              <a:solidFill>
                <a:srgbClr val="FFC000">
                  <a:alpha val="7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5-E866-4BC5-A559-99753264C0EC}"/>
              </c:ext>
            </c:extLst>
          </c:dPt>
          <c:cat>
            <c:strRef>
              <c:f>종합!$M$44:$M$46</c:f>
              <c:strCache>
                <c:ptCount val="3"/>
                <c:pt idx="0">
                  <c:v>Mobile App </c:v>
                </c:pt>
                <c:pt idx="1">
                  <c:v>Mobile Web</c:v>
                </c:pt>
                <c:pt idx="2">
                  <c:v>PC Web</c:v>
                </c:pt>
              </c:strCache>
            </c:strRef>
          </c:cat>
          <c:val>
            <c:numRef>
              <c:f>종합!$O$44:$O$46</c:f>
              <c:numCache>
                <c:formatCode>0.00%</c:formatCode>
                <c:ptCount val="3"/>
                <c:pt idx="0">
                  <c:v>0.77777777777777779</c:v>
                </c:pt>
                <c:pt idx="1">
                  <c:v>0.16666666666666666</c:v>
                </c:pt>
                <c:pt idx="2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66-4BC5-A559-99753264C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8"/>
      </c:doughnutChart>
    </c:plotArea>
    <c:legend>
      <c:legendPos val="b"/>
      <c:layout>
        <c:manualLayout>
          <c:xMode val="edge"/>
          <c:yMode val="edge"/>
          <c:x val="4.9999903858171574E-2"/>
          <c:y val="0.82759323689190001"/>
          <c:w val="0.89999980771634314"/>
          <c:h val="0.17240676310809983"/>
        </c:manualLayout>
      </c:layout>
      <c:overlay val="0"/>
      <c:txPr>
        <a:bodyPr/>
        <a:lstStyle/>
        <a:p>
          <a:pPr>
            <a:defRPr>
              <a:solidFill>
                <a:schemeClr val="tx1">
                  <a:lumMod val="65000"/>
                  <a:lumOff val="3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종합!$N$43</c:f>
              <c:strCache>
                <c:ptCount val="1"/>
                <c:pt idx="0">
                  <c:v>0801-0802</c:v>
                </c:pt>
              </c:strCache>
            </c:strRef>
          </c:tx>
          <c:dPt>
            <c:idx val="0"/>
            <c:bubble3D val="0"/>
            <c:spPr>
              <a:solidFill>
                <a:srgbClr val="010066"/>
              </a:solidFill>
            </c:spPr>
            <c:extLst>
              <c:ext xmlns:c16="http://schemas.microsoft.com/office/drawing/2014/chart" uri="{C3380CC4-5D6E-409C-BE32-E72D297353CC}">
                <c16:uniqueId val="{00000001-9726-437F-BF83-5B480F96FC5D}"/>
              </c:ext>
            </c:extLst>
          </c:dPt>
          <c:dPt>
            <c:idx val="1"/>
            <c:bubble3D val="0"/>
            <c:spPr>
              <a:solidFill>
                <a:srgbClr val="010066">
                  <a:alpha val="5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3-9726-437F-BF83-5B480F96FC5D}"/>
              </c:ext>
            </c:extLst>
          </c:dPt>
          <c:dPt>
            <c:idx val="2"/>
            <c:bubble3D val="0"/>
            <c:spPr>
              <a:solidFill>
                <a:srgbClr val="FFC000">
                  <a:alpha val="7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5-9726-437F-BF83-5B480F96FC5D}"/>
              </c:ext>
            </c:extLst>
          </c:dPt>
          <c:cat>
            <c:strRef>
              <c:f>종합!$M$44:$M$46</c:f>
              <c:strCache>
                <c:ptCount val="3"/>
                <c:pt idx="0">
                  <c:v>Mobile App </c:v>
                </c:pt>
                <c:pt idx="1">
                  <c:v>Mobile Web</c:v>
                </c:pt>
                <c:pt idx="2">
                  <c:v>PC Web</c:v>
                </c:pt>
              </c:strCache>
            </c:strRef>
          </c:cat>
          <c:val>
            <c:numRef>
              <c:f>종합!$N$44:$N$46</c:f>
              <c:numCache>
                <c:formatCode>0.00%</c:formatCode>
                <c:ptCount val="3"/>
                <c:pt idx="0">
                  <c:v>0.8</c:v>
                </c:pt>
                <c:pt idx="1">
                  <c:v>0.15</c:v>
                </c:pt>
                <c:pt idx="2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726-437F-BF83-5B480F96F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8"/>
      </c:doughnutChart>
    </c:plotArea>
    <c:legend>
      <c:legendPos val="b"/>
      <c:layout>
        <c:manualLayout>
          <c:xMode val="edge"/>
          <c:yMode val="edge"/>
          <c:x val="4.9999903858171574E-2"/>
          <c:y val="0.82759323689190001"/>
          <c:w val="0.89999980771634314"/>
          <c:h val="0.17240676310809983"/>
        </c:manualLayout>
      </c:layout>
      <c:overlay val="0"/>
      <c:txPr>
        <a:bodyPr/>
        <a:lstStyle/>
        <a:p>
          <a:pPr>
            <a:defRPr>
              <a:solidFill>
                <a:schemeClr val="tx1">
                  <a:lumMod val="65000"/>
                  <a:lumOff val="3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종합!$B$68</c:f>
              <c:strCache>
                <c:ptCount val="1"/>
                <c:pt idx="0">
                  <c:v> 매출비중(%) </c:v>
                </c:pt>
              </c:strCache>
            </c:strRef>
          </c:tx>
          <c:dPt>
            <c:idx val="0"/>
            <c:bubble3D val="0"/>
            <c:spPr>
              <a:solidFill>
                <a:srgbClr val="010066">
                  <a:alpha val="3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1-4D31-4057-8763-C39D414EBAB2}"/>
              </c:ext>
            </c:extLst>
          </c:dPt>
          <c:dPt>
            <c:idx val="1"/>
            <c:bubble3D val="0"/>
            <c:spPr>
              <a:solidFill>
                <a:srgbClr val="010066">
                  <a:alpha val="5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3-4D31-4057-8763-C39D414EBAB2}"/>
              </c:ext>
            </c:extLst>
          </c:dPt>
          <c:dPt>
            <c:idx val="2"/>
            <c:bubble3D val="0"/>
            <c:spPr>
              <a:solidFill>
                <a:srgbClr val="010066"/>
              </a:solidFill>
            </c:spPr>
            <c:extLst>
              <c:ext xmlns:c16="http://schemas.microsoft.com/office/drawing/2014/chart" uri="{C3380CC4-5D6E-409C-BE32-E72D297353CC}">
                <c16:uniqueId val="{00000005-4D31-4057-8763-C39D414EBAB2}"/>
              </c:ext>
            </c:extLst>
          </c:dPt>
          <c:dPt>
            <c:idx val="3"/>
            <c:bubble3D val="0"/>
            <c:spPr>
              <a:solidFill>
                <a:srgbClr val="FFC000">
                  <a:alpha val="7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7-4D31-4057-8763-C39D414EBAB2}"/>
              </c:ext>
            </c:extLst>
          </c:dPt>
          <c:cat>
            <c:strRef>
              <c:f>종합!$C$50:$E$50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종합!$C$68:$E$68</c:f>
              <c:numCache>
                <c:formatCode>0%</c:formatCode>
                <c:ptCount val="3"/>
                <c:pt idx="0">
                  <c:v>0.23809523809523808</c:v>
                </c:pt>
                <c:pt idx="1">
                  <c:v>4.7619047619047616E-2</c:v>
                </c:pt>
                <c:pt idx="2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D31-4057-8763-C39D414EB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8"/>
      </c:doughnutChart>
    </c:plotArea>
    <c:legend>
      <c:legendPos val="b"/>
      <c:layout>
        <c:manualLayout>
          <c:xMode val="edge"/>
          <c:yMode val="edge"/>
          <c:x val="0.11058864507140369"/>
          <c:y val="0.79716609728322751"/>
          <c:w val="0.77329327760362243"/>
          <c:h val="0.17184317553278022"/>
        </c:manualLayout>
      </c:layout>
      <c:overlay val="0"/>
      <c:txPr>
        <a:bodyPr/>
        <a:lstStyle/>
        <a:p>
          <a:pPr rtl="0">
            <a:defRPr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4"/>
          <c:order val="3"/>
          <c:spPr>
            <a:solidFill>
              <a:schemeClr val="bg1">
                <a:lumMod val="85000"/>
                <a:alpha val="70000"/>
              </a:schemeClr>
            </a:solidFill>
          </c:spPr>
          <c:cat>
            <c:numRef>
              <c:f>종합!$B$51:$B$66</c:f>
              <c:numCache>
                <c:formatCode>m/d/yyyy</c:formatCode>
                <c:ptCount val="16"/>
                <c:pt idx="0">
                  <c:v>45491</c:v>
                </c:pt>
                <c:pt idx="1">
                  <c:v>45492</c:v>
                </c:pt>
                <c:pt idx="2">
                  <c:v>45493</c:v>
                </c:pt>
                <c:pt idx="3">
                  <c:v>45494</c:v>
                </c:pt>
                <c:pt idx="4">
                  <c:v>45495</c:v>
                </c:pt>
                <c:pt idx="5">
                  <c:v>45496</c:v>
                </c:pt>
                <c:pt idx="6">
                  <c:v>45497</c:v>
                </c:pt>
                <c:pt idx="7">
                  <c:v>45498</c:v>
                </c:pt>
                <c:pt idx="8">
                  <c:v>45499</c:v>
                </c:pt>
                <c:pt idx="9">
                  <c:v>45500</c:v>
                </c:pt>
                <c:pt idx="10">
                  <c:v>45501</c:v>
                </c:pt>
                <c:pt idx="11">
                  <c:v>45502</c:v>
                </c:pt>
                <c:pt idx="12">
                  <c:v>45503</c:v>
                </c:pt>
                <c:pt idx="13">
                  <c:v>45504</c:v>
                </c:pt>
                <c:pt idx="14">
                  <c:v>45505</c:v>
                </c:pt>
                <c:pt idx="15">
                  <c:v>45506</c:v>
                </c:pt>
              </c:numCache>
            </c:numRef>
          </c:cat>
          <c:val>
            <c:numRef>
              <c:f>종합!$F$51:$F$66</c:f>
              <c:numCache>
                <c:formatCode>_(* #,##0_);_(* \(#,##0\);_(* "-"_);_(@_)</c:formatCode>
                <c:ptCount val="16"/>
                <c:pt idx="0">
                  <c:v>4200000</c:v>
                </c:pt>
                <c:pt idx="1">
                  <c:v>8400000</c:v>
                </c:pt>
                <c:pt idx="2">
                  <c:v>10080000</c:v>
                </c:pt>
                <c:pt idx="3">
                  <c:v>9072000</c:v>
                </c:pt>
                <c:pt idx="4">
                  <c:v>4200000</c:v>
                </c:pt>
                <c:pt idx="5">
                  <c:v>8400000</c:v>
                </c:pt>
                <c:pt idx="6">
                  <c:v>10080000</c:v>
                </c:pt>
                <c:pt idx="7">
                  <c:v>9072000</c:v>
                </c:pt>
                <c:pt idx="8">
                  <c:v>4200000</c:v>
                </c:pt>
                <c:pt idx="9">
                  <c:v>8400000</c:v>
                </c:pt>
                <c:pt idx="10">
                  <c:v>10080000</c:v>
                </c:pt>
                <c:pt idx="11">
                  <c:v>9072000</c:v>
                </c:pt>
                <c:pt idx="12">
                  <c:v>4200000</c:v>
                </c:pt>
                <c:pt idx="13">
                  <c:v>8400000</c:v>
                </c:pt>
                <c:pt idx="14">
                  <c:v>10080000</c:v>
                </c:pt>
                <c:pt idx="15">
                  <c:v>9072000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종합!$F$50</c15:sqref>
                        </c15:formulaRef>
                      </c:ext>
                    </c:extLst>
                    <c:strCache>
                      <c:ptCount val="1"/>
                      <c:pt idx="0">
                        <c:v>합계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506-4CBB-B787-FF38550E4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683712"/>
        <c:axId val="225685888"/>
      </c:areaChart>
      <c:lineChart>
        <c:grouping val="standard"/>
        <c:varyColors val="0"/>
        <c:ser>
          <c:idx val="0"/>
          <c:order val="0"/>
          <c:spPr>
            <a:ln>
              <a:solidFill>
                <a:srgbClr val="010066">
                  <a:alpha val="30000"/>
                </a:srgbClr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10066">
                    <a:alpha val="30000"/>
                  </a:srgbClr>
                </a:solidFill>
              </a:ln>
            </c:spPr>
          </c:marker>
          <c:cat>
            <c:numRef>
              <c:f>종합!$B$51:$B$66</c:f>
              <c:numCache>
                <c:formatCode>m/d/yyyy</c:formatCode>
                <c:ptCount val="16"/>
                <c:pt idx="0">
                  <c:v>45491</c:v>
                </c:pt>
                <c:pt idx="1">
                  <c:v>45492</c:v>
                </c:pt>
                <c:pt idx="2">
                  <c:v>45493</c:v>
                </c:pt>
                <c:pt idx="3">
                  <c:v>45494</c:v>
                </c:pt>
                <c:pt idx="4">
                  <c:v>45495</c:v>
                </c:pt>
                <c:pt idx="5">
                  <c:v>45496</c:v>
                </c:pt>
                <c:pt idx="6">
                  <c:v>45497</c:v>
                </c:pt>
                <c:pt idx="7">
                  <c:v>45498</c:v>
                </c:pt>
                <c:pt idx="8">
                  <c:v>45499</c:v>
                </c:pt>
                <c:pt idx="9">
                  <c:v>45500</c:v>
                </c:pt>
                <c:pt idx="10">
                  <c:v>45501</c:v>
                </c:pt>
                <c:pt idx="11">
                  <c:v>45502</c:v>
                </c:pt>
                <c:pt idx="12">
                  <c:v>45503</c:v>
                </c:pt>
                <c:pt idx="13">
                  <c:v>45504</c:v>
                </c:pt>
                <c:pt idx="14">
                  <c:v>45505</c:v>
                </c:pt>
                <c:pt idx="15">
                  <c:v>45506</c:v>
                </c:pt>
              </c:numCache>
            </c:numRef>
          </c:cat>
          <c:val>
            <c:numRef>
              <c:f>종합!$C$51:$C$66</c:f>
              <c:numCache>
                <c:formatCode>_(* #,##0_);_(* \(#,##0\);_(* "-"_);_(@_)</c:formatCode>
                <c:ptCount val="16"/>
                <c:pt idx="0">
                  <c:v>1000000</c:v>
                </c:pt>
                <c:pt idx="1">
                  <c:v>2000000</c:v>
                </c:pt>
                <c:pt idx="2">
                  <c:v>2400000</c:v>
                </c:pt>
                <c:pt idx="3">
                  <c:v>2160000</c:v>
                </c:pt>
                <c:pt idx="4">
                  <c:v>1000000</c:v>
                </c:pt>
                <c:pt idx="5">
                  <c:v>2000000</c:v>
                </c:pt>
                <c:pt idx="6">
                  <c:v>2400000</c:v>
                </c:pt>
                <c:pt idx="7">
                  <c:v>2160000</c:v>
                </c:pt>
                <c:pt idx="8">
                  <c:v>1000000</c:v>
                </c:pt>
                <c:pt idx="9">
                  <c:v>2000000</c:v>
                </c:pt>
                <c:pt idx="10">
                  <c:v>2400000</c:v>
                </c:pt>
                <c:pt idx="11">
                  <c:v>2160000</c:v>
                </c:pt>
                <c:pt idx="12">
                  <c:v>1000000</c:v>
                </c:pt>
                <c:pt idx="13">
                  <c:v>2000000</c:v>
                </c:pt>
                <c:pt idx="14">
                  <c:v>2400000</c:v>
                </c:pt>
                <c:pt idx="15">
                  <c:v>2160000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종합!$C$50</c15:sqref>
                        </c15:formulaRef>
                      </c:ext>
                    </c:extLst>
                    <c:strCache>
                      <c:ptCount val="1"/>
                      <c:pt idx="0">
                        <c:v>A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506-4CBB-B787-FF38550E4293}"/>
            </c:ext>
          </c:extLst>
        </c:ser>
        <c:ser>
          <c:idx val="1"/>
          <c:order val="1"/>
          <c:spPr>
            <a:ln>
              <a:solidFill>
                <a:srgbClr val="010066">
                  <a:alpha val="50000"/>
                </a:srgbClr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10066">
                    <a:alpha val="50000"/>
                  </a:srgbClr>
                </a:solidFill>
              </a:ln>
            </c:spPr>
          </c:marker>
          <c:cat>
            <c:numRef>
              <c:f>종합!$B$51:$B$66</c:f>
              <c:numCache>
                <c:formatCode>m/d/yyyy</c:formatCode>
                <c:ptCount val="16"/>
                <c:pt idx="0">
                  <c:v>45491</c:v>
                </c:pt>
                <c:pt idx="1">
                  <c:v>45492</c:v>
                </c:pt>
                <c:pt idx="2">
                  <c:v>45493</c:v>
                </c:pt>
                <c:pt idx="3">
                  <c:v>45494</c:v>
                </c:pt>
                <c:pt idx="4">
                  <c:v>45495</c:v>
                </c:pt>
                <c:pt idx="5">
                  <c:v>45496</c:v>
                </c:pt>
                <c:pt idx="6">
                  <c:v>45497</c:v>
                </c:pt>
                <c:pt idx="7">
                  <c:v>45498</c:v>
                </c:pt>
                <c:pt idx="8">
                  <c:v>45499</c:v>
                </c:pt>
                <c:pt idx="9">
                  <c:v>45500</c:v>
                </c:pt>
                <c:pt idx="10">
                  <c:v>45501</c:v>
                </c:pt>
                <c:pt idx="11">
                  <c:v>45502</c:v>
                </c:pt>
                <c:pt idx="12">
                  <c:v>45503</c:v>
                </c:pt>
                <c:pt idx="13">
                  <c:v>45504</c:v>
                </c:pt>
                <c:pt idx="14">
                  <c:v>45505</c:v>
                </c:pt>
                <c:pt idx="15">
                  <c:v>45506</c:v>
                </c:pt>
              </c:numCache>
            </c:numRef>
          </c:cat>
          <c:val>
            <c:numRef>
              <c:f>종합!$D$51:$D$66</c:f>
              <c:numCache>
                <c:formatCode>_(* #,##0_);_(* \(#,##0\);_(* "-"_);_(@_)</c:formatCode>
                <c:ptCount val="16"/>
                <c:pt idx="0">
                  <c:v>200000</c:v>
                </c:pt>
                <c:pt idx="1">
                  <c:v>400000</c:v>
                </c:pt>
                <c:pt idx="2">
                  <c:v>480000</c:v>
                </c:pt>
                <c:pt idx="3">
                  <c:v>432000</c:v>
                </c:pt>
                <c:pt idx="4">
                  <c:v>200000</c:v>
                </c:pt>
                <c:pt idx="5">
                  <c:v>400000</c:v>
                </c:pt>
                <c:pt idx="6">
                  <c:v>480000</c:v>
                </c:pt>
                <c:pt idx="7">
                  <c:v>432000</c:v>
                </c:pt>
                <c:pt idx="8">
                  <c:v>200000</c:v>
                </c:pt>
                <c:pt idx="9">
                  <c:v>400000</c:v>
                </c:pt>
                <c:pt idx="10">
                  <c:v>480000</c:v>
                </c:pt>
                <c:pt idx="11">
                  <c:v>432000</c:v>
                </c:pt>
                <c:pt idx="12">
                  <c:v>200000</c:v>
                </c:pt>
                <c:pt idx="13">
                  <c:v>400000</c:v>
                </c:pt>
                <c:pt idx="14">
                  <c:v>480000</c:v>
                </c:pt>
                <c:pt idx="15">
                  <c:v>432000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종합!$D$50</c15:sqref>
                        </c15:formulaRef>
                      </c:ext>
                    </c:extLst>
                    <c:strCache>
                      <c:ptCount val="1"/>
                      <c:pt idx="0">
                        <c:v>B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506-4CBB-B787-FF38550E4293}"/>
            </c:ext>
          </c:extLst>
        </c:ser>
        <c:ser>
          <c:idx val="2"/>
          <c:order val="2"/>
          <c:spPr>
            <a:ln>
              <a:solidFill>
                <a:srgbClr val="010066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10066"/>
                </a:solidFill>
              </a:ln>
            </c:spPr>
          </c:marker>
          <c:cat>
            <c:numRef>
              <c:f>종합!$B$51:$B$66</c:f>
              <c:numCache>
                <c:formatCode>m/d/yyyy</c:formatCode>
                <c:ptCount val="16"/>
                <c:pt idx="0">
                  <c:v>45491</c:v>
                </c:pt>
                <c:pt idx="1">
                  <c:v>45492</c:v>
                </c:pt>
                <c:pt idx="2">
                  <c:v>45493</c:v>
                </c:pt>
                <c:pt idx="3">
                  <c:v>45494</c:v>
                </c:pt>
                <c:pt idx="4">
                  <c:v>45495</c:v>
                </c:pt>
                <c:pt idx="5">
                  <c:v>45496</c:v>
                </c:pt>
                <c:pt idx="6">
                  <c:v>45497</c:v>
                </c:pt>
                <c:pt idx="7">
                  <c:v>45498</c:v>
                </c:pt>
                <c:pt idx="8">
                  <c:v>45499</c:v>
                </c:pt>
                <c:pt idx="9">
                  <c:v>45500</c:v>
                </c:pt>
                <c:pt idx="10">
                  <c:v>45501</c:v>
                </c:pt>
                <c:pt idx="11">
                  <c:v>45502</c:v>
                </c:pt>
                <c:pt idx="12">
                  <c:v>45503</c:v>
                </c:pt>
                <c:pt idx="13">
                  <c:v>45504</c:v>
                </c:pt>
                <c:pt idx="14">
                  <c:v>45505</c:v>
                </c:pt>
                <c:pt idx="15">
                  <c:v>45506</c:v>
                </c:pt>
              </c:numCache>
            </c:numRef>
          </c:cat>
          <c:val>
            <c:numRef>
              <c:f>종합!$E$51:$E$66</c:f>
              <c:numCache>
                <c:formatCode>_(* #,##0_);_(* \(#,##0\);_(* "-"_);_(@_)</c:formatCode>
                <c:ptCount val="16"/>
                <c:pt idx="0">
                  <c:v>3000000</c:v>
                </c:pt>
                <c:pt idx="1">
                  <c:v>6000000</c:v>
                </c:pt>
                <c:pt idx="2">
                  <c:v>7200000</c:v>
                </c:pt>
                <c:pt idx="3">
                  <c:v>6480000</c:v>
                </c:pt>
                <c:pt idx="4">
                  <c:v>3000000</c:v>
                </c:pt>
                <c:pt idx="5">
                  <c:v>6000000</c:v>
                </c:pt>
                <c:pt idx="6">
                  <c:v>7200000</c:v>
                </c:pt>
                <c:pt idx="7">
                  <c:v>6480000</c:v>
                </c:pt>
                <c:pt idx="8">
                  <c:v>3000000</c:v>
                </c:pt>
                <c:pt idx="9">
                  <c:v>6000000</c:v>
                </c:pt>
                <c:pt idx="10">
                  <c:v>7200000</c:v>
                </c:pt>
                <c:pt idx="11">
                  <c:v>6480000</c:v>
                </c:pt>
                <c:pt idx="12">
                  <c:v>3000000</c:v>
                </c:pt>
                <c:pt idx="13">
                  <c:v>6000000</c:v>
                </c:pt>
                <c:pt idx="14">
                  <c:v>7200000</c:v>
                </c:pt>
                <c:pt idx="15">
                  <c:v>6480000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종합!$E$50</c15:sqref>
                        </c15:formulaRef>
                      </c:ext>
                    </c:extLst>
                    <c:strCache>
                      <c:ptCount val="1"/>
                      <c:pt idx="0">
                        <c:v>C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506-4CBB-B787-FF38550E4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683712"/>
        <c:axId val="225685888"/>
      </c:lineChart>
      <c:dateAx>
        <c:axId val="225683712"/>
        <c:scaling>
          <c:orientation val="minMax"/>
        </c:scaling>
        <c:delete val="0"/>
        <c:axPos val="b"/>
        <c:numFmt formatCode="m/d/yyyy" sourceLinked="1"/>
        <c:majorTickMark val="in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25685888"/>
        <c:crosses val="autoZero"/>
        <c:auto val="1"/>
        <c:lblOffset val="100"/>
        <c:baseTimeUnit val="days"/>
      </c:dateAx>
      <c:valAx>
        <c:axId val="2256858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_(* #,##0_);_(* \(#,##0\);_(* &quot;-&quot;_);_(@_)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25683712"/>
        <c:crosses val="autoZero"/>
        <c:crossBetween val="midCat"/>
        <c:majorUnit val="2000000"/>
      </c:valAx>
    </c:plotArea>
    <c:legend>
      <c:legendPos val="b"/>
      <c:overlay val="0"/>
      <c:txPr>
        <a:bodyPr/>
        <a:lstStyle/>
        <a:p>
          <a:pPr>
            <a:defRPr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종합!$C$5</c:f>
              <c:strCache>
                <c:ptCount val="1"/>
                <c:pt idx="0">
                  <c:v>Gross Billing</c:v>
                </c:pt>
              </c:strCache>
            </c:strRef>
          </c:tx>
          <c:spPr>
            <a:solidFill>
              <a:srgbClr val="010066"/>
            </a:solidFill>
          </c:spPr>
          <c:invertIfNegative val="0"/>
          <c:cat>
            <c:strRef>
              <c:f>(종합!$B$7,종합!$B$6)</c:f>
              <c:strCache>
                <c:ptCount val="2"/>
                <c:pt idx="0">
                  <c:v> 0725-0726 </c:v>
                </c:pt>
                <c:pt idx="1">
                  <c:v> 0801-0802 </c:v>
                </c:pt>
              </c:strCache>
            </c:strRef>
          </c:cat>
          <c:val>
            <c:numRef>
              <c:f>(종합!$C$7,종합!$C$6)</c:f>
              <c:numCache>
                <c:formatCode>_(* #,##0_);_(* \(#,##0\);_(* "-"_);_(@_)</c:formatCode>
                <c:ptCount val="2"/>
                <c:pt idx="0">
                  <c:v>800000</c:v>
                </c:pt>
                <c:pt idx="1">
                  <c:v>1000000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2A-40B9-A6A1-440614AFD6CE}"/>
            </c:ext>
          </c:extLst>
        </c:ser>
        <c:ser>
          <c:idx val="1"/>
          <c:order val="1"/>
          <c:tx>
            <c:strRef>
              <c:f>종합!$D$5</c:f>
              <c:strCache>
                <c:ptCount val="1"/>
                <c:pt idx="0">
                  <c:v>Net Billing</c:v>
                </c:pt>
              </c:strCache>
            </c:strRef>
          </c:tx>
          <c:spPr>
            <a:solidFill>
              <a:srgbClr val="FFC000">
                <a:alpha val="70000"/>
              </a:srgbClr>
            </a:solidFill>
          </c:spPr>
          <c:invertIfNegative val="0"/>
          <c:cat>
            <c:strRef>
              <c:f>(종합!$B$7,종합!$B$6)</c:f>
              <c:strCache>
                <c:ptCount val="2"/>
                <c:pt idx="0">
                  <c:v> 0725-0726 </c:v>
                </c:pt>
                <c:pt idx="1">
                  <c:v> 0801-0802 </c:v>
                </c:pt>
              </c:strCache>
            </c:strRef>
          </c:cat>
          <c:val>
            <c:numRef>
              <c:f>(종합!$D$7,종합!$D$6)</c:f>
              <c:numCache>
                <c:formatCode>_(* #,##0_);_(* \(#,##0\);_(* "-"_);_(@_)</c:formatCode>
                <c:ptCount val="2"/>
                <c:pt idx="0">
                  <c:v>80000</c:v>
                </c:pt>
                <c:pt idx="1">
                  <c:v>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2A-40B9-A6A1-440614AFD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190144"/>
        <c:axId val="233191680"/>
      </c:barChart>
      <c:catAx>
        <c:axId val="233190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3191680"/>
        <c:crosses val="autoZero"/>
        <c:auto val="1"/>
        <c:lblAlgn val="ctr"/>
        <c:lblOffset val="100"/>
        <c:noMultiLvlLbl val="0"/>
      </c:catAx>
      <c:valAx>
        <c:axId val="23319168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_(* #,##0_);_(* \(#,##0\);_(* &quot;-&quot;_);_(@_)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3190144"/>
        <c:crosses val="autoZero"/>
        <c:crossBetween val="between"/>
        <c:majorUnit val="200000"/>
      </c:valAx>
    </c:plotArea>
    <c:legend>
      <c:legendPos val="b"/>
      <c:overlay val="0"/>
      <c:txPr>
        <a:bodyPr/>
        <a:lstStyle/>
        <a:p>
          <a:pPr>
            <a:defRPr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종합!$N$5</c:f>
              <c:strCache>
                <c:ptCount val="1"/>
                <c:pt idx="0">
                  <c:v>Gross Billing</c:v>
                </c:pt>
              </c:strCache>
            </c:strRef>
          </c:tx>
          <c:spPr>
            <a:solidFill>
              <a:srgbClr val="010066"/>
            </a:solidFill>
          </c:spPr>
          <c:invertIfNegative val="0"/>
          <c:cat>
            <c:strRef>
              <c:f>(종합!$M$7,종합!$M$6)</c:f>
              <c:strCache>
                <c:ptCount val="2"/>
                <c:pt idx="0">
                  <c:v> 0725-0726 </c:v>
                </c:pt>
                <c:pt idx="1">
                  <c:v> 0801-0802 </c:v>
                </c:pt>
              </c:strCache>
            </c:strRef>
          </c:cat>
          <c:val>
            <c:numRef>
              <c:f>(종합!$N$7,종합!$N$6)</c:f>
              <c:numCache>
                <c:formatCode>_(* #,##0_);_(* \(#,##0\);_(* "-"_);_(@_)</c:formatCode>
                <c:ptCount val="2"/>
                <c:pt idx="0">
                  <c:v>9000000</c:v>
                </c:pt>
                <c:pt idx="1">
                  <c:v>10000000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37-4B69-94C1-14B7FB18F315}"/>
            </c:ext>
          </c:extLst>
        </c:ser>
        <c:ser>
          <c:idx val="1"/>
          <c:order val="1"/>
          <c:tx>
            <c:strRef>
              <c:f>종합!$O$5</c:f>
              <c:strCache>
                <c:ptCount val="1"/>
                <c:pt idx="0">
                  <c:v>Net Billing</c:v>
                </c:pt>
              </c:strCache>
            </c:strRef>
          </c:tx>
          <c:spPr>
            <a:solidFill>
              <a:srgbClr val="FFC000">
                <a:alpha val="70000"/>
              </a:srgbClr>
            </a:solidFill>
          </c:spPr>
          <c:invertIfNegative val="0"/>
          <c:cat>
            <c:strRef>
              <c:f>(종합!$M$7,종합!$M$6)</c:f>
              <c:strCache>
                <c:ptCount val="2"/>
                <c:pt idx="0">
                  <c:v> 0725-0726 </c:v>
                </c:pt>
                <c:pt idx="1">
                  <c:v> 0801-0802 </c:v>
                </c:pt>
              </c:strCache>
            </c:strRef>
          </c:cat>
          <c:val>
            <c:numRef>
              <c:f>(종합!$O$7,종합!$O$6)</c:f>
              <c:numCache>
                <c:formatCode>_(* #,##0_);_(* \(#,##0\);_(* "-"_);_(@_)</c:formatCode>
                <c:ptCount val="2"/>
                <c:pt idx="0">
                  <c:v>900000</c:v>
                </c:pt>
                <c:pt idx="1">
                  <c:v>1000000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37-4B69-94C1-14B7FB18F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220736"/>
        <c:axId val="233234816"/>
      </c:barChart>
      <c:catAx>
        <c:axId val="2332207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3234816"/>
        <c:crosses val="autoZero"/>
        <c:auto val="1"/>
        <c:lblAlgn val="ctr"/>
        <c:lblOffset val="100"/>
        <c:noMultiLvlLbl val="0"/>
      </c:catAx>
      <c:valAx>
        <c:axId val="23323481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_(* #,##0_);_(* \(#,##0\);_(* &quot;-&quot;_);_(@_)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3220736"/>
        <c:crosses val="autoZero"/>
        <c:crossBetween val="between"/>
        <c:majorUnit val="2000000"/>
      </c:valAx>
    </c:plotArea>
    <c:legend>
      <c:legendPos val="b"/>
      <c:overlay val="0"/>
      <c:txPr>
        <a:bodyPr/>
        <a:lstStyle/>
        <a:p>
          <a:pPr>
            <a:defRPr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기획전딜</c:v>
          </c:tx>
          <c:spPr>
            <a:solidFill>
              <a:srgbClr val="010066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(종합!$M$7,종합!$M$6)</c:f>
              <c:strCache>
                <c:ptCount val="2"/>
                <c:pt idx="0">
                  <c:v> 0725-0726 </c:v>
                </c:pt>
                <c:pt idx="1">
                  <c:v> 0801-0802 </c:v>
                </c:pt>
              </c:strCache>
            </c:strRef>
          </c:cat>
          <c:val>
            <c:numRef>
              <c:f>(종합!$H$7,종합!$H$6)</c:f>
              <c:numCache>
                <c:formatCode>_(* #,##0_);_(* \(#,##0\);_(* "-"_);_(@_)</c:formatCode>
                <c:ptCount val="2"/>
                <c:pt idx="0">
                  <c:v>11428.571428571429</c:v>
                </c:pt>
                <c:pt idx="1">
                  <c:v>11111.111111111111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D4-48F4-BBD8-FD2C6083DDAB}"/>
            </c:ext>
          </c:extLst>
        </c:ser>
        <c:ser>
          <c:idx val="1"/>
          <c:order val="1"/>
          <c:tx>
            <c:v>전체딜 객단가</c:v>
          </c:tx>
          <c:spPr>
            <a:solidFill>
              <a:srgbClr val="FFC000">
                <a:alpha val="70000"/>
              </a:srgb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(종합!$M$7,종합!$M$6)</c:f>
              <c:strCache>
                <c:ptCount val="2"/>
                <c:pt idx="0">
                  <c:v> 0725-0726 </c:v>
                </c:pt>
                <c:pt idx="1">
                  <c:v> 0801-0802 </c:v>
                </c:pt>
              </c:strCache>
            </c:strRef>
          </c:cat>
          <c:val>
            <c:numRef>
              <c:f>(종합!$R$7,종합!$R$6)</c:f>
              <c:numCache>
                <c:formatCode>_(* #,##0_);_(* \(#,##0\);_(* "-"_);_(@_)</c:formatCode>
                <c:ptCount val="2"/>
                <c:pt idx="0">
                  <c:v>11250</c:v>
                </c:pt>
                <c:pt idx="1">
                  <c:v>11111.111111111111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D4-48F4-BBD8-FD2C6083D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1"/>
        <c:axId val="234636800"/>
        <c:axId val="234638336"/>
      </c:barChart>
      <c:catAx>
        <c:axId val="234636800"/>
        <c:scaling>
          <c:orientation val="maxMin"/>
        </c:scaling>
        <c:delete val="0"/>
        <c:axPos val="l"/>
        <c:numFmt formatCode="General" sourceLinked="0"/>
        <c:majorTickMark val="in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4638336"/>
        <c:crosses val="autoZero"/>
        <c:auto val="1"/>
        <c:lblAlgn val="ctr"/>
        <c:lblOffset val="100"/>
        <c:noMultiLvlLbl val="0"/>
      </c:catAx>
      <c:valAx>
        <c:axId val="234638336"/>
        <c:scaling>
          <c:orientation val="minMax"/>
        </c:scaling>
        <c:delete val="0"/>
        <c:axPos val="t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one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46368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0"/>
          <c:order val="0"/>
          <c:tx>
            <c:v>PC전체</c:v>
          </c:tx>
          <c:spPr>
            <a:solidFill>
              <a:schemeClr val="bg1">
                <a:lumMod val="85000"/>
                <a:alpha val="80000"/>
              </a:schemeClr>
            </a:solidFill>
          </c:spPr>
          <c:cat>
            <c:numRef>
              <c:f>종합!$AE$72:$AJ$72</c:f>
              <c:numCache>
                <c:formatCode>m"/"d;@</c:formatCode>
                <c:ptCount val="6"/>
                <c:pt idx="0">
                  <c:v>45501</c:v>
                </c:pt>
                <c:pt idx="1">
                  <c:v>45502</c:v>
                </c:pt>
                <c:pt idx="2">
                  <c:v>45503</c:v>
                </c:pt>
                <c:pt idx="3">
                  <c:v>45504</c:v>
                </c:pt>
                <c:pt idx="4">
                  <c:v>45505</c:v>
                </c:pt>
                <c:pt idx="5">
                  <c:v>45506</c:v>
                </c:pt>
              </c:numCache>
            </c:numRef>
          </c:cat>
          <c:val>
            <c:numRef>
              <c:f>종합!$AE$73:$AJ$73</c:f>
              <c:numCache>
                <c:formatCode>_(* #,##0_);_(* \(#,##0\);_(* "-"_);_(@_)</c:formatCode>
                <c:ptCount val="6"/>
                <c:pt idx="0">
                  <c:v>64</c:v>
                </c:pt>
                <c:pt idx="1">
                  <c:v>91</c:v>
                </c:pt>
                <c:pt idx="2">
                  <c:v>94</c:v>
                </c:pt>
                <c:pt idx="3">
                  <c:v>60</c:v>
                </c:pt>
                <c:pt idx="4">
                  <c:v>41</c:v>
                </c:pt>
                <c:pt idx="5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41-4DFF-8AD6-243B72D29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764544"/>
        <c:axId val="234774528"/>
      </c:areaChart>
      <c:lineChart>
        <c:grouping val="standard"/>
        <c:varyColors val="0"/>
        <c:ser>
          <c:idx val="1"/>
          <c:order val="1"/>
          <c:tx>
            <c:strRef>
              <c:f>종합!$B$75</c:f>
              <c:strCache>
                <c:ptCount val="1"/>
                <c:pt idx="0">
                  <c:v>A</c:v>
                </c:pt>
              </c:strCache>
            </c:strRef>
          </c:tx>
          <c:spPr>
            <a:ln>
              <a:solidFill>
                <a:srgbClr val="010066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srgbClr val="010066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종합!$AE$72:$AJ$72</c:f>
              <c:numCache>
                <c:formatCode>m"/"d;@</c:formatCode>
                <c:ptCount val="6"/>
                <c:pt idx="0">
                  <c:v>45501</c:v>
                </c:pt>
                <c:pt idx="1">
                  <c:v>45502</c:v>
                </c:pt>
                <c:pt idx="2">
                  <c:v>45503</c:v>
                </c:pt>
                <c:pt idx="3">
                  <c:v>45504</c:v>
                </c:pt>
                <c:pt idx="4">
                  <c:v>45505</c:v>
                </c:pt>
                <c:pt idx="5">
                  <c:v>45506</c:v>
                </c:pt>
              </c:numCache>
            </c:numRef>
          </c:cat>
          <c:val>
            <c:numRef>
              <c:f>종합!$AE$75:$AJ$75</c:f>
              <c:numCache>
                <c:formatCode>_(* #,##0_);_(* \(#,##0\);_(* "-"_);_(@_)</c:formatCode>
                <c:ptCount val="6"/>
                <c:pt idx="0">
                  <c:v>20</c:v>
                </c:pt>
                <c:pt idx="1">
                  <c:v>29</c:v>
                </c:pt>
                <c:pt idx="2">
                  <c:v>30</c:v>
                </c:pt>
                <c:pt idx="3">
                  <c:v>17</c:v>
                </c:pt>
                <c:pt idx="4">
                  <c:v>7</c:v>
                </c:pt>
                <c:pt idx="5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41-4DFF-8AD6-243B72D2988F}"/>
            </c:ext>
          </c:extLst>
        </c:ser>
        <c:ser>
          <c:idx val="2"/>
          <c:order val="2"/>
          <c:tx>
            <c:strRef>
              <c:f>종합!$B$77</c:f>
              <c:strCache>
                <c:ptCount val="1"/>
                <c:pt idx="0">
                  <c:v>B</c:v>
                </c:pt>
              </c:strCache>
            </c:strRef>
          </c:tx>
          <c:spPr>
            <a:ln>
              <a:solidFill>
                <a:srgbClr val="010066">
                  <a:alpha val="50000"/>
                </a:srgbClr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srgbClr val="010066">
                    <a:alpha val="50000"/>
                  </a:srgbClr>
                </a:solidFill>
              </a:ln>
            </c:spPr>
          </c:marker>
          <c:val>
            <c:numRef>
              <c:f>종합!$AE$77:$AJ$77</c:f>
              <c:numCache>
                <c:formatCode>_(* #,##0_);_(* \(#,##0\);_(* "-"_);_(@_)</c:formatCode>
                <c:ptCount val="6"/>
                <c:pt idx="0">
                  <c:v>23</c:v>
                </c:pt>
                <c:pt idx="1">
                  <c:v>32</c:v>
                </c:pt>
                <c:pt idx="2">
                  <c:v>33</c:v>
                </c:pt>
                <c:pt idx="3">
                  <c:v>20</c:v>
                </c:pt>
                <c:pt idx="4">
                  <c:v>10</c:v>
                </c:pt>
                <c:pt idx="5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41-4DFF-8AD6-243B72D2988F}"/>
            </c:ext>
          </c:extLst>
        </c:ser>
        <c:ser>
          <c:idx val="3"/>
          <c:order val="3"/>
          <c:tx>
            <c:strRef>
              <c:f>종합!$B$79</c:f>
              <c:strCache>
                <c:ptCount val="1"/>
                <c:pt idx="0">
                  <c:v>C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srgbClr val="FFC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종합!$AE$79:$AJ$79</c:f>
              <c:numCache>
                <c:formatCode>_(* #,##0_);_(* \(#,##0\);_(* "-"_);_(@_)</c:formatCode>
                <c:ptCount val="6"/>
                <c:pt idx="0">
                  <c:v>21</c:v>
                </c:pt>
                <c:pt idx="1">
                  <c:v>30</c:v>
                </c:pt>
                <c:pt idx="2">
                  <c:v>31</c:v>
                </c:pt>
                <c:pt idx="3">
                  <c:v>23</c:v>
                </c:pt>
                <c:pt idx="4">
                  <c:v>24</c:v>
                </c:pt>
                <c:pt idx="5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41-4DFF-8AD6-243B72D29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764544"/>
        <c:axId val="234774528"/>
      </c:lineChart>
      <c:dateAx>
        <c:axId val="234764544"/>
        <c:scaling>
          <c:orientation val="minMax"/>
        </c:scaling>
        <c:delete val="0"/>
        <c:axPos val="b"/>
        <c:numFmt formatCode="m&quot;/&quot;d;@" sourceLinked="1"/>
        <c:majorTickMark val="in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4774528"/>
        <c:crosses val="autoZero"/>
        <c:auto val="1"/>
        <c:lblOffset val="100"/>
        <c:baseTimeUnit val="days"/>
      </c:dateAx>
      <c:valAx>
        <c:axId val="2347745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_(* #,##0_);_(* \(#,##0\);_(* &quot;-&quot;_);_(@_)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4764544"/>
        <c:crosses val="autoZero"/>
        <c:crossBetween val="midCat"/>
        <c:majorUnit val="20"/>
      </c:valAx>
    </c:plotArea>
    <c:legend>
      <c:legendPos val="b"/>
      <c:overlay val="0"/>
      <c:txPr>
        <a:bodyPr/>
        <a:lstStyle/>
        <a:p>
          <a:pPr>
            <a:defRPr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137477</xdr:colOff>
      <xdr:row>23</xdr:row>
      <xdr:rowOff>86154</xdr:rowOff>
    </xdr:from>
    <xdr:to>
      <xdr:col>4</xdr:col>
      <xdr:colOff>166499</xdr:colOff>
      <xdr:row>38</xdr:row>
      <xdr:rowOff>95252</xdr:rowOff>
    </xdr:to>
    <xdr:grpSp>
      <xdr:nvGrpSpPr>
        <xdr:cNvPr id="13" name="그룹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280352" y="4791504"/>
          <a:ext cx="2086422" cy="3152348"/>
          <a:chOff x="762000" y="900080"/>
          <a:chExt cx="2600325" cy="3093922"/>
        </a:xfrm>
      </xdr:grpSpPr>
      <xdr:graphicFrame macro="">
        <xdr:nvGraphicFramePr>
          <xdr:cNvPr id="15" name="차트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aphicFramePr>
            <a:graphicFrameLocks/>
          </xdr:cNvGraphicFramePr>
        </xdr:nvGraphicFramePr>
        <xdr:xfrm>
          <a:off x="762000" y="1212702"/>
          <a:ext cx="2600325" cy="27813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종합!$D$43">
        <xdr:nvSpPr>
          <xdr:cNvPr id="16" name="직사각형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/>
        </xdr:nvSpPr>
        <xdr:spPr>
          <a:xfrm>
            <a:off x="1269814" y="900080"/>
            <a:ext cx="1584697" cy="31262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fld id="{77788D68-929A-4D30-B967-109B08FDA7E0}" type="TxLink">
              <a:rPr lang="en-US" altLang="en-US" sz="1000" b="1" i="0" u="none" strike="noStrike">
                <a:solidFill>
                  <a:schemeClr val="tx1">
                    <a:lumMod val="50000"/>
                    <a:lumOff val="50000"/>
                  </a:schemeClr>
                </a:solidFill>
                <a:latin typeface="나눔고딕"/>
                <a:ea typeface="나눔고딕"/>
              </a:rPr>
              <a:pPr algn="ctr"/>
              <a:t>0725-0726</a:t>
            </a:fld>
            <a:endParaRPr lang="ko-KR" altLang="en-US" sz="16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종합!D44">
        <xdr:nvSpPr>
          <xdr:cNvPr id="23" name="직사각형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1269814" y="2166755"/>
            <a:ext cx="1584697" cy="31262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fld id="{DD7061B7-9758-4BA8-AD98-AD658106024F}" type="TxLink">
              <a:rPr lang="en-US" altLang="en-US" sz="2000" b="1" i="0" u="none" strike="noStrike">
                <a:solidFill>
                  <a:srgbClr val="010066"/>
                </a:solidFill>
                <a:latin typeface="나눔고딕"/>
                <a:ea typeface="나눔고딕"/>
              </a:rPr>
              <a:pPr algn="ctr"/>
              <a:t>50.00%</a:t>
            </a:fld>
            <a:endParaRPr lang="ko-KR" altLang="en-US" sz="5400">
              <a:solidFill>
                <a:srgbClr val="010066"/>
              </a:solidFill>
            </a:endParaRPr>
          </a:p>
        </xdr:txBody>
      </xdr:sp>
    </xdr:grpSp>
    <xdr:clientData/>
  </xdr:twoCellAnchor>
  <xdr:twoCellAnchor>
    <xdr:from>
      <xdr:col>1</xdr:col>
      <xdr:colOff>0</xdr:colOff>
      <xdr:row>21</xdr:row>
      <xdr:rowOff>0</xdr:rowOff>
    </xdr:from>
    <xdr:to>
      <xdr:col>8</xdr:col>
      <xdr:colOff>0</xdr:colOff>
      <xdr:row>22</xdr:row>
      <xdr:rowOff>163899</xdr:rowOff>
    </xdr:to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42875" y="4286250"/>
          <a:ext cx="4800600" cy="373449"/>
        </a:xfrm>
        <a:prstGeom prst="rect">
          <a:avLst/>
        </a:prstGeom>
        <a:solidFill>
          <a:srgbClr val="01006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rgbClr val="FFC000"/>
              </a:solidFill>
              <a:latin typeface="+mn-ea"/>
              <a:ea typeface="+mn-ea"/>
            </a:rPr>
            <a:t>기획전딜 플랫폼 별 매출액 비율</a:t>
          </a:r>
          <a:endParaRPr lang="en-US" altLang="ko-KR" sz="1200" b="1">
            <a:solidFill>
              <a:srgbClr val="FFC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4</xdr:col>
      <xdr:colOff>519300</xdr:colOff>
      <xdr:row>23</xdr:row>
      <xdr:rowOff>86154</xdr:rowOff>
    </xdr:from>
    <xdr:to>
      <xdr:col>7</xdr:col>
      <xdr:colOff>548322</xdr:colOff>
      <xdr:row>38</xdr:row>
      <xdr:rowOff>95252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2719575" y="4791504"/>
          <a:ext cx="2086422" cy="3152348"/>
          <a:chOff x="762000" y="900080"/>
          <a:chExt cx="2600325" cy="3093922"/>
        </a:xfrm>
      </xdr:grpSpPr>
      <xdr:graphicFrame macro="">
        <xdr:nvGraphicFramePr>
          <xdr:cNvPr id="2" name="차트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GraphicFramePr>
            <a:graphicFrameLocks/>
          </xdr:cNvGraphicFramePr>
        </xdr:nvGraphicFramePr>
        <xdr:xfrm>
          <a:off x="762000" y="1212702"/>
          <a:ext cx="2600325" cy="27813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종합!$C$43">
        <xdr:nvSpPr>
          <xdr:cNvPr id="7" name="직사각형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1269814" y="900080"/>
            <a:ext cx="1584697" cy="31262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fld id="{0AC74BE9-C7D1-4552-8746-42FEA0032C9A}" type="TxLink">
              <a:rPr lang="en-US" altLang="en-US" sz="1000" b="1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나눔고딕"/>
                <a:ea typeface="나눔고딕"/>
              </a:rPr>
              <a:pPr algn="ctr"/>
              <a:t>0801-0802</a:t>
            </a:fld>
            <a:endParaRPr lang="ko-KR" altLang="en-US" sz="1100">
              <a:solidFill>
                <a:schemeClr val="tx1">
                  <a:lumMod val="65000"/>
                  <a:lumOff val="35000"/>
                </a:schemeClr>
              </a:solidFill>
            </a:endParaRPr>
          </a:p>
        </xdr:txBody>
      </xdr:sp>
      <xdr:sp macro="" textlink="종합!C44">
        <xdr:nvSpPr>
          <xdr:cNvPr id="24" name="직사각형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1269814" y="2166755"/>
            <a:ext cx="1584697" cy="31262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fld id="{2D87E136-92E2-4E6E-BBFB-672BB898598C}" type="TxLink">
              <a:rPr lang="en-US" altLang="en-US" sz="2000" b="1" i="0" u="none" strike="noStrike">
                <a:solidFill>
                  <a:srgbClr val="010066"/>
                </a:solidFill>
                <a:latin typeface="나눔고딕"/>
                <a:ea typeface="나눔고딕"/>
              </a:rPr>
              <a:pPr algn="ctr"/>
              <a:t>50.00%</a:t>
            </a:fld>
            <a:endParaRPr lang="ko-KR" altLang="en-US" sz="2000">
              <a:solidFill>
                <a:srgbClr val="010066"/>
              </a:solidFill>
            </a:endParaRPr>
          </a:p>
        </xdr:txBody>
      </xdr:sp>
    </xdr:grpSp>
    <xdr:clientData/>
  </xdr:twoCellAnchor>
  <xdr:twoCellAnchor>
    <xdr:from>
      <xdr:col>4</xdr:col>
      <xdr:colOff>185232</xdr:colOff>
      <xdr:row>29</xdr:row>
      <xdr:rowOff>138914</xdr:rowOff>
    </xdr:from>
    <xdr:to>
      <xdr:col>4</xdr:col>
      <xdr:colOff>405417</xdr:colOff>
      <xdr:row>30</xdr:row>
      <xdr:rowOff>208964</xdr:rowOff>
    </xdr:to>
    <xdr:sp macro="" textlink="">
      <xdr:nvSpPr>
        <xdr:cNvPr id="33" name="직각 삼각형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 rot="13500000">
          <a:off x="2355800" y="6131271"/>
          <a:ext cx="279600" cy="220185"/>
        </a:xfrm>
        <a:prstGeom prst="rtTriangle">
          <a:avLst/>
        </a:prstGeom>
        <a:solidFill>
          <a:srgbClr val="010066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145810</xdr:colOff>
      <xdr:row>30</xdr:row>
      <xdr:rowOff>91131</xdr:rowOff>
    </xdr:from>
    <xdr:to>
      <xdr:col>7</xdr:col>
      <xdr:colOff>236014</xdr:colOff>
      <xdr:row>33</xdr:row>
      <xdr:rowOff>88557</xdr:rowOff>
    </xdr:to>
    <xdr:sp macro="" textlink="종합!E44">
      <xdr:nvSpPr>
        <xdr:cNvPr id="35" name="직사각형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031885" y="6263331"/>
          <a:ext cx="1461804" cy="62607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C7F4E7CA-0EA1-4EDF-A42F-447F21475503}" type="TxLink">
            <a:rPr lang="en-US" altLang="en-US" sz="1100" b="0" i="0" u="none" strike="noStrike">
              <a:solidFill>
                <a:srgbClr val="FFC000"/>
              </a:solidFill>
              <a:latin typeface="나눔고딕"/>
              <a:ea typeface="나눔고딕"/>
            </a:rPr>
            <a:pPr algn="ctr"/>
            <a:t>0.00%</a:t>
          </a:fld>
          <a:endParaRPr lang="ko-KR" altLang="en-US" sz="1100" b="0">
            <a:solidFill>
              <a:srgbClr val="FFC000"/>
            </a:solidFill>
          </a:endParaRPr>
        </a:p>
      </xdr:txBody>
    </xdr:sp>
    <xdr:clientData/>
  </xdr:twoCellAnchor>
  <xdr:twoCellAnchor>
    <xdr:from>
      <xdr:col>8</xdr:col>
      <xdr:colOff>212313</xdr:colOff>
      <xdr:row>23</xdr:row>
      <xdr:rowOff>86154</xdr:rowOff>
    </xdr:from>
    <xdr:to>
      <xdr:col>11</xdr:col>
      <xdr:colOff>220636</xdr:colOff>
      <xdr:row>38</xdr:row>
      <xdr:rowOff>95252</xdr:rowOff>
    </xdr:to>
    <xdr:grpSp>
      <xdr:nvGrpSpPr>
        <xdr:cNvPr id="18" name="그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5155788" y="4791504"/>
          <a:ext cx="2065723" cy="3152348"/>
          <a:chOff x="762000" y="900080"/>
          <a:chExt cx="2600325" cy="3093922"/>
        </a:xfrm>
      </xdr:grpSpPr>
      <xdr:graphicFrame macro="">
        <xdr:nvGraphicFramePr>
          <xdr:cNvPr id="20" name="차트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GraphicFramePr>
            <a:graphicFrameLocks/>
          </xdr:cNvGraphicFramePr>
        </xdr:nvGraphicFramePr>
        <xdr:xfrm>
          <a:off x="762000" y="1212702"/>
          <a:ext cx="2600325" cy="27813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종합!$D$43">
        <xdr:nvSpPr>
          <xdr:cNvPr id="21" name="직사각형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1269814" y="900080"/>
            <a:ext cx="1584697" cy="31262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fld id="{77788D68-929A-4D30-B967-109B08FDA7E0}" type="TxLink">
              <a:rPr lang="en-US" altLang="en-US" sz="1000" b="1" i="0" u="none" strike="noStrike">
                <a:solidFill>
                  <a:schemeClr val="tx1">
                    <a:lumMod val="50000"/>
                    <a:lumOff val="50000"/>
                  </a:schemeClr>
                </a:solidFill>
                <a:latin typeface="나눔고딕"/>
                <a:ea typeface="나눔고딕"/>
              </a:rPr>
              <a:pPr algn="ctr"/>
              <a:t>0725-0726</a:t>
            </a:fld>
            <a:endParaRPr lang="ko-KR" altLang="en-US" sz="16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종합!O44">
        <xdr:nvSpPr>
          <xdr:cNvPr id="25" name="직사각형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1269814" y="2166755"/>
            <a:ext cx="1584697" cy="31262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fld id="{1CFBBC6B-DC6F-4B3F-8C31-C41943FAD67A}" type="TxLink">
              <a:rPr lang="en-US" altLang="en-US" sz="2000" b="1" i="0" u="none" strike="noStrike">
                <a:solidFill>
                  <a:srgbClr val="010066"/>
                </a:solidFill>
                <a:latin typeface="나눔고딕"/>
                <a:ea typeface="나눔고딕"/>
              </a:rPr>
              <a:pPr algn="ctr"/>
              <a:t>77.78%</a:t>
            </a:fld>
            <a:endParaRPr lang="ko-KR" altLang="en-US" sz="5400">
              <a:solidFill>
                <a:srgbClr val="010066"/>
              </a:solidFill>
            </a:endParaRPr>
          </a:p>
        </xdr:txBody>
      </xdr:sp>
    </xdr:grpSp>
    <xdr:clientData/>
  </xdr:twoCellAnchor>
  <xdr:twoCellAnchor>
    <xdr:from>
      <xdr:col>8</xdr:col>
      <xdr:colOff>76200</xdr:colOff>
      <xdr:row>21</xdr:row>
      <xdr:rowOff>0</xdr:rowOff>
    </xdr:from>
    <xdr:to>
      <xdr:col>15</xdr:col>
      <xdr:colOff>28575</xdr:colOff>
      <xdr:row>22</xdr:row>
      <xdr:rowOff>163899</xdr:rowOff>
    </xdr:to>
    <xdr:sp macro="" textlink="">
      <xdr:nvSpPr>
        <xdr:cNvPr id="19" name="직사각형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5019675" y="4286250"/>
          <a:ext cx="4752975" cy="373449"/>
        </a:xfrm>
        <a:prstGeom prst="rect">
          <a:avLst/>
        </a:prstGeom>
        <a:solidFill>
          <a:srgbClr val="01006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rgbClr val="FFC000"/>
              </a:solidFill>
              <a:latin typeface="+mn-ea"/>
              <a:ea typeface="+mn-ea"/>
            </a:rPr>
            <a:t>전체딜 플랫폼 별 매출액 비율</a:t>
          </a:r>
          <a:endParaRPr lang="en-US" altLang="ko-KR" sz="1200" b="1">
            <a:solidFill>
              <a:srgbClr val="FFC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11</xdr:col>
      <xdr:colOff>569938</xdr:colOff>
      <xdr:row>23</xdr:row>
      <xdr:rowOff>86154</xdr:rowOff>
    </xdr:from>
    <xdr:to>
      <xdr:col>14</xdr:col>
      <xdr:colOff>578261</xdr:colOff>
      <xdr:row>38</xdr:row>
      <xdr:rowOff>95252</xdr:rowOff>
    </xdr:to>
    <xdr:grpSp>
      <xdr:nvGrpSpPr>
        <xdr:cNvPr id="27" name="그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/>
      </xdr:nvGrpSpPr>
      <xdr:grpSpPr>
        <a:xfrm>
          <a:off x="7570813" y="4791504"/>
          <a:ext cx="2065723" cy="3152348"/>
          <a:chOff x="762000" y="900080"/>
          <a:chExt cx="2600325" cy="3093922"/>
        </a:xfrm>
      </xdr:grpSpPr>
      <xdr:graphicFrame macro="">
        <xdr:nvGraphicFramePr>
          <xdr:cNvPr id="29" name="차트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GraphicFramePr>
            <a:graphicFrameLocks/>
          </xdr:cNvGraphicFramePr>
        </xdr:nvGraphicFramePr>
        <xdr:xfrm>
          <a:off x="762000" y="1212702"/>
          <a:ext cx="2600325" cy="27813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종합!N43">
        <xdr:nvSpPr>
          <xdr:cNvPr id="30" name="직사각형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1269814" y="900080"/>
            <a:ext cx="1584697" cy="31262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fld id="{B5935A11-E4B6-45EB-9E11-1D8DE06ACF99}" type="TxLink">
              <a:rPr lang="en-US" altLang="en-US" sz="1000" b="1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나눔고딕"/>
                <a:ea typeface="나눔고딕"/>
              </a:rPr>
              <a:pPr algn="ctr"/>
              <a:t>0801-0802</a:t>
            </a:fld>
            <a:endParaRPr lang="ko-KR" altLang="en-US" sz="2400">
              <a:solidFill>
                <a:schemeClr val="tx1">
                  <a:lumMod val="65000"/>
                  <a:lumOff val="35000"/>
                </a:schemeClr>
              </a:solidFill>
            </a:endParaRPr>
          </a:p>
        </xdr:txBody>
      </xdr:sp>
      <xdr:sp macro="" textlink="종합!N44">
        <xdr:nvSpPr>
          <xdr:cNvPr id="31" name="직사각형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1269814" y="2166755"/>
            <a:ext cx="1584697" cy="31262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fld id="{C478F43F-3216-4AB8-A598-9624E5297B6E}" type="TxLink">
              <a:rPr lang="en-US" altLang="en-US" sz="2000" b="1" i="0" u="none" strike="noStrike">
                <a:solidFill>
                  <a:srgbClr val="010066"/>
                </a:solidFill>
                <a:latin typeface="나눔고딕"/>
                <a:ea typeface="나눔고딕"/>
              </a:rPr>
              <a:pPr algn="ctr"/>
              <a:t>80.00%</a:t>
            </a:fld>
            <a:endParaRPr lang="ko-KR" altLang="en-US" sz="2000">
              <a:solidFill>
                <a:srgbClr val="010066"/>
              </a:solidFill>
            </a:endParaRPr>
          </a:p>
        </xdr:txBody>
      </xdr:sp>
    </xdr:grpSp>
    <xdr:clientData/>
  </xdr:twoCellAnchor>
  <xdr:twoCellAnchor>
    <xdr:from>
      <xdr:col>11</xdr:col>
      <xdr:colOff>239185</xdr:colOff>
      <xdr:row>29</xdr:row>
      <xdr:rowOff>138914</xdr:rowOff>
    </xdr:from>
    <xdr:to>
      <xdr:col>11</xdr:col>
      <xdr:colOff>457186</xdr:colOff>
      <xdr:row>30</xdr:row>
      <xdr:rowOff>208964</xdr:rowOff>
    </xdr:to>
    <xdr:sp macro="" textlink="">
      <xdr:nvSpPr>
        <xdr:cNvPr id="34" name="직각 삼각형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 rot="13500000">
          <a:off x="7209261" y="6132363"/>
          <a:ext cx="279600" cy="218001"/>
        </a:xfrm>
        <a:prstGeom prst="rtTriangle">
          <a:avLst/>
        </a:prstGeom>
        <a:solidFill>
          <a:srgbClr val="010066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193349</xdr:colOff>
      <xdr:row>30</xdr:row>
      <xdr:rowOff>91131</xdr:rowOff>
    </xdr:from>
    <xdr:to>
      <xdr:col>14</xdr:col>
      <xdr:colOff>269051</xdr:colOff>
      <xdr:row>33</xdr:row>
      <xdr:rowOff>88557</xdr:rowOff>
    </xdr:to>
    <xdr:sp macro="" textlink="종합!P44">
      <xdr:nvSpPr>
        <xdr:cNvPr id="36" name="직사각형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7880024" y="6263331"/>
          <a:ext cx="1447302" cy="62607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48DBDCD7-0C33-4821-A475-192830918CD9}" type="TxLink">
            <a:rPr lang="en-US" altLang="en-US" sz="1100" b="0" i="0" u="none" strike="noStrike">
              <a:solidFill>
                <a:srgbClr val="FFC000"/>
              </a:solidFill>
              <a:latin typeface="나눔고딕"/>
              <a:ea typeface="나눔고딕"/>
            </a:rPr>
            <a:pPr algn="ctr"/>
            <a:t>2.22%</a:t>
          </a:fld>
          <a:endParaRPr lang="ko-KR" altLang="en-US" sz="1100" b="0">
            <a:solidFill>
              <a:srgbClr val="FFC000"/>
            </a:solidFill>
          </a:endParaRPr>
        </a:p>
      </xdr:txBody>
    </xdr:sp>
    <xdr:clientData/>
  </xdr:twoCellAnchor>
  <xdr:twoCellAnchor>
    <xdr:from>
      <xdr:col>1</xdr:col>
      <xdr:colOff>0</xdr:colOff>
      <xdr:row>40</xdr:row>
      <xdr:rowOff>0</xdr:rowOff>
    </xdr:from>
    <xdr:to>
      <xdr:col>4</xdr:col>
      <xdr:colOff>342900</xdr:colOff>
      <xdr:row>41</xdr:row>
      <xdr:rowOff>163582</xdr:rowOff>
    </xdr:to>
    <xdr:sp macro="" textlink="">
      <xdr:nvSpPr>
        <xdr:cNvPr id="52" name="직사각형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42875" y="8267700"/>
          <a:ext cx="2400300" cy="373132"/>
        </a:xfrm>
        <a:prstGeom prst="rect">
          <a:avLst/>
        </a:prstGeom>
        <a:solidFill>
          <a:srgbClr val="01006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200" b="1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중분류 기준 </a:t>
          </a:r>
          <a:r>
            <a:rPr lang="ko-KR" altLang="en-US" sz="1200" b="1">
              <a:solidFill>
                <a:srgbClr val="FFC000"/>
              </a:solidFill>
              <a:latin typeface="+mn-ea"/>
              <a:ea typeface="+mn-ea"/>
            </a:rPr>
            <a:t>매출</a:t>
          </a:r>
          <a:r>
            <a:rPr lang="ko-KR" altLang="en-US" sz="1200" b="1" baseline="0">
              <a:solidFill>
                <a:srgbClr val="FFC000"/>
              </a:solidFill>
              <a:latin typeface="+mn-ea"/>
              <a:ea typeface="+mn-ea"/>
            </a:rPr>
            <a:t> 기여도 </a:t>
          </a:r>
          <a:endParaRPr lang="en-US" altLang="ko-KR" sz="1200" b="1">
            <a:solidFill>
              <a:srgbClr val="FFC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1</xdr:col>
      <xdr:colOff>151611</xdr:colOff>
      <xdr:row>44</xdr:row>
      <xdr:rowOff>6834</xdr:rowOff>
    </xdr:from>
    <xdr:to>
      <xdr:col>4</xdr:col>
      <xdr:colOff>191289</xdr:colOff>
      <xdr:row>57</xdr:row>
      <xdr:rowOff>115650</xdr:rowOff>
    </xdr:to>
    <xdr:graphicFrame macro="">
      <xdr:nvGraphicFramePr>
        <xdr:cNvPr id="56" name="차트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560938</xdr:colOff>
      <xdr:row>42</xdr:row>
      <xdr:rowOff>118649</xdr:rowOff>
    </xdr:from>
    <xdr:to>
      <xdr:col>3</xdr:col>
      <xdr:colOff>467761</xdr:colOff>
      <xdr:row>44</xdr:row>
      <xdr:rowOff>17808</xdr:rowOff>
    </xdr:to>
    <xdr:sp macro="" textlink="종합!E48">
      <xdr:nvSpPr>
        <xdr:cNvPr id="58" name="직사각형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703813" y="8805449"/>
          <a:ext cx="1278423" cy="31825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fld id="{63BDF257-101E-418E-9389-D3081702E8E5}" type="TxLink">
            <a:rPr lang="en-US" altLang="en-US" sz="1000" b="1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나눔고딕"/>
              <a:ea typeface="나눔고딕"/>
            </a:rPr>
            <a:pPr algn="ctr"/>
            <a:t> </a:t>
          </a:fld>
          <a:endParaRPr lang="ko-KR" altLang="en-US" sz="1200" b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4</xdr:col>
      <xdr:colOff>428625</xdr:colOff>
      <xdr:row>42</xdr:row>
      <xdr:rowOff>208805</xdr:rowOff>
    </xdr:from>
    <xdr:to>
      <xdr:col>15</xdr:col>
      <xdr:colOff>161925</xdr:colOff>
      <xdr:row>58</xdr:row>
      <xdr:rowOff>28575</xdr:rowOff>
    </xdr:to>
    <xdr:graphicFrame macro="">
      <xdr:nvGraphicFramePr>
        <xdr:cNvPr id="57" name="차트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428624</xdr:colOff>
      <xdr:row>40</xdr:row>
      <xdr:rowOff>0</xdr:rowOff>
    </xdr:from>
    <xdr:to>
      <xdr:col>15</xdr:col>
      <xdr:colOff>33806</xdr:colOff>
      <xdr:row>41</xdr:row>
      <xdr:rowOff>164990</xdr:rowOff>
    </xdr:to>
    <xdr:sp macro="" textlink="">
      <xdr:nvSpPr>
        <xdr:cNvPr id="63" name="직사각형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2628899" y="8267700"/>
          <a:ext cx="7148982" cy="374540"/>
        </a:xfrm>
        <a:prstGeom prst="rect">
          <a:avLst/>
        </a:prstGeom>
        <a:solidFill>
          <a:srgbClr val="01006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200" b="1" baseline="0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일자</a:t>
          </a:r>
          <a:r>
            <a:rPr lang="en-US" altLang="ko-KR" sz="1200" b="1" baseline="0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ko-KR" altLang="ko-KR" sz="1200" b="1" baseline="0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별</a:t>
          </a:r>
          <a:r>
            <a:rPr lang="en-US" altLang="ko-KR" sz="1200" b="0" baseline="0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ko-KR" altLang="en-US" sz="1200" b="1">
              <a:solidFill>
                <a:srgbClr val="FFC000"/>
              </a:solidFill>
              <a:latin typeface="+mn-ea"/>
              <a:ea typeface="+mn-ea"/>
            </a:rPr>
            <a:t>매출</a:t>
          </a:r>
          <a:r>
            <a:rPr lang="ko-KR" altLang="en-US" sz="1200" b="1" baseline="0">
              <a:solidFill>
                <a:srgbClr val="FFC000"/>
              </a:solidFill>
              <a:latin typeface="+mn-ea"/>
              <a:ea typeface="+mn-ea"/>
            </a:rPr>
            <a:t> 트렌드</a:t>
          </a:r>
          <a:endParaRPr lang="en-US" altLang="ko-KR" sz="1200" b="1">
            <a:solidFill>
              <a:srgbClr val="FFC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133350</xdr:colOff>
      <xdr:row>4</xdr:row>
      <xdr:rowOff>123825</xdr:rowOff>
    </xdr:from>
    <xdr:to>
      <xdr:col>5</xdr:col>
      <xdr:colOff>428625</xdr:colOff>
      <xdr:row>19</xdr:row>
      <xdr:rowOff>152400</xdr:rowOff>
    </xdr:to>
    <xdr:graphicFrame macro="">
      <xdr:nvGraphicFramePr>
        <xdr:cNvPr id="67" name="차트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2</xdr:row>
      <xdr:rowOff>9525</xdr:rowOff>
    </xdr:from>
    <xdr:to>
      <xdr:col>5</xdr:col>
      <xdr:colOff>391690</xdr:colOff>
      <xdr:row>3</xdr:row>
      <xdr:rowOff>152400</xdr:rowOff>
    </xdr:to>
    <xdr:sp macro="" textlink="">
      <xdr:nvSpPr>
        <xdr:cNvPr id="66" name="직사각형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142875" y="314325"/>
          <a:ext cx="3134890" cy="352425"/>
        </a:xfrm>
        <a:prstGeom prst="rect">
          <a:avLst/>
        </a:prstGeom>
        <a:solidFill>
          <a:srgbClr val="01006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200" b="1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기획전</a:t>
          </a:r>
          <a:r>
            <a:rPr lang="ko-KR" altLang="en-US" sz="1200" b="1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딜</a:t>
          </a:r>
          <a:r>
            <a:rPr lang="en-US" altLang="ko-KR" sz="1200" b="0" baseline="0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ko-KR" altLang="en-US" sz="1200" b="1">
              <a:solidFill>
                <a:srgbClr val="FFC000"/>
              </a:solidFill>
              <a:latin typeface="+mn-ea"/>
              <a:ea typeface="+mn-ea"/>
            </a:rPr>
            <a:t>매출액 전후</a:t>
          </a:r>
          <a:r>
            <a:rPr lang="ko-KR" altLang="en-US" sz="1200" b="1" baseline="0">
              <a:solidFill>
                <a:srgbClr val="FFC000"/>
              </a:solidFill>
              <a:latin typeface="+mn-ea"/>
              <a:ea typeface="+mn-ea"/>
            </a:rPr>
            <a:t> 비교</a:t>
          </a:r>
          <a:r>
            <a:rPr lang="en-US" altLang="ko-KR" sz="1200" b="1" baseline="0">
              <a:solidFill>
                <a:srgbClr val="FFC000"/>
              </a:solidFill>
              <a:latin typeface="+mn-ea"/>
              <a:ea typeface="+mn-ea"/>
            </a:rPr>
            <a:t> </a:t>
          </a:r>
          <a:endParaRPr lang="en-US" altLang="ko-KR" sz="1200" b="1">
            <a:solidFill>
              <a:srgbClr val="FFC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5</xdr:col>
      <xdr:colOff>499480</xdr:colOff>
      <xdr:row>2</xdr:row>
      <xdr:rowOff>9525</xdr:rowOff>
    </xdr:from>
    <xdr:to>
      <xdr:col>10</xdr:col>
      <xdr:colOff>205370</xdr:colOff>
      <xdr:row>3</xdr:row>
      <xdr:rowOff>152400</xdr:rowOff>
    </xdr:to>
    <xdr:sp macro="" textlink="">
      <xdr:nvSpPr>
        <xdr:cNvPr id="68" name="직사각형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3385555" y="314325"/>
          <a:ext cx="3134890" cy="352425"/>
        </a:xfrm>
        <a:prstGeom prst="rect">
          <a:avLst/>
        </a:prstGeom>
        <a:solidFill>
          <a:srgbClr val="01006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200" b="1" baseline="0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전체딜 </a:t>
          </a:r>
          <a:r>
            <a:rPr lang="ko-KR" altLang="en-US" sz="1200" b="1">
              <a:solidFill>
                <a:srgbClr val="FFC000"/>
              </a:solidFill>
              <a:latin typeface="+mn-ea"/>
              <a:ea typeface="+mn-ea"/>
            </a:rPr>
            <a:t>매출액</a:t>
          </a:r>
          <a:r>
            <a:rPr lang="ko-KR" altLang="en-US" sz="1200" b="1" baseline="0">
              <a:solidFill>
                <a:srgbClr val="FFC000"/>
              </a:solidFill>
              <a:latin typeface="+mn-ea"/>
              <a:ea typeface="+mn-ea"/>
            </a:rPr>
            <a:t> 전후 비교</a:t>
          </a:r>
          <a:r>
            <a:rPr lang="en-US" altLang="ko-KR" sz="1200" b="1" baseline="0">
              <a:solidFill>
                <a:srgbClr val="FFC000"/>
              </a:solidFill>
              <a:latin typeface="+mn-ea"/>
              <a:ea typeface="+mn-ea"/>
            </a:rPr>
            <a:t> </a:t>
          </a:r>
          <a:endParaRPr lang="en-US" altLang="ko-KR" sz="1200" b="1">
            <a:solidFill>
              <a:srgbClr val="FFC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10</xdr:col>
      <xdr:colOff>313160</xdr:colOff>
      <xdr:row>2</xdr:row>
      <xdr:rowOff>9525</xdr:rowOff>
    </xdr:from>
    <xdr:to>
      <xdr:col>15</xdr:col>
      <xdr:colOff>19050</xdr:colOff>
      <xdr:row>3</xdr:row>
      <xdr:rowOff>152400</xdr:rowOff>
    </xdr:to>
    <xdr:sp macro="" textlink="">
      <xdr:nvSpPr>
        <xdr:cNvPr id="69" name="직사각형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628235" y="314325"/>
          <a:ext cx="3134890" cy="352425"/>
        </a:xfrm>
        <a:prstGeom prst="rect">
          <a:avLst/>
        </a:prstGeom>
        <a:solidFill>
          <a:srgbClr val="01006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200" b="1">
              <a:solidFill>
                <a:srgbClr val="FFC000"/>
              </a:solidFill>
              <a:latin typeface="+mn-ea"/>
              <a:ea typeface="+mn-ea"/>
            </a:rPr>
            <a:t>객단가 전후 비교</a:t>
          </a:r>
          <a:endParaRPr lang="en-US" altLang="ko-KR" sz="1200" b="1">
            <a:solidFill>
              <a:srgbClr val="FFC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457200</xdr:colOff>
      <xdr:row>5</xdr:row>
      <xdr:rowOff>66676</xdr:rowOff>
    </xdr:from>
    <xdr:to>
      <xdr:col>5</xdr:col>
      <xdr:colOff>123826</xdr:colOff>
      <xdr:row>6</xdr:row>
      <xdr:rowOff>123825</xdr:rowOff>
    </xdr:to>
    <xdr:sp macro="" textlink="종합!$C$8">
      <xdr:nvSpPr>
        <xdr:cNvPr id="71" name="직사각형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2124075" y="885826"/>
          <a:ext cx="1190626" cy="238124"/>
        </a:xfrm>
        <a:prstGeom prst="rect">
          <a:avLst/>
        </a:prstGeom>
        <a:solidFill>
          <a:schemeClr val="bg1">
            <a:alpha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2BE78E44-04D7-4AD3-80B6-F7533B66F81C}" type="TxLink">
            <a:rPr lang="en-US" altLang="en-US" sz="1100" b="1" i="0" u="none" strike="noStrike">
              <a:solidFill>
                <a:srgbClr val="FFC000"/>
              </a:solidFill>
              <a:latin typeface="나눔고딕"/>
              <a:ea typeface="나눔고딕"/>
            </a:rPr>
            <a:pPr algn="ctr"/>
            <a:t> 200,000 </a:t>
          </a:fld>
          <a:endParaRPr lang="ko-KR" altLang="en-US" sz="1400" b="0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542925</xdr:colOff>
      <xdr:row>4</xdr:row>
      <xdr:rowOff>123825</xdr:rowOff>
    </xdr:from>
    <xdr:to>
      <xdr:col>10</xdr:col>
      <xdr:colOff>219075</xdr:colOff>
      <xdr:row>19</xdr:row>
      <xdr:rowOff>152400</xdr:rowOff>
    </xdr:to>
    <xdr:graphicFrame macro="">
      <xdr:nvGraphicFramePr>
        <xdr:cNvPr id="72" name="차트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266700</xdr:colOff>
      <xdr:row>5</xdr:row>
      <xdr:rowOff>66676</xdr:rowOff>
    </xdr:from>
    <xdr:to>
      <xdr:col>9</xdr:col>
      <xdr:colOff>695326</xdr:colOff>
      <xdr:row>6</xdr:row>
      <xdr:rowOff>123825</xdr:rowOff>
    </xdr:to>
    <xdr:sp macro="" textlink="종합!$N$8">
      <xdr:nvSpPr>
        <xdr:cNvPr id="73" name="직사각형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5743575" y="885826"/>
          <a:ext cx="1190626" cy="238124"/>
        </a:xfrm>
        <a:prstGeom prst="rect">
          <a:avLst/>
        </a:prstGeom>
        <a:solidFill>
          <a:schemeClr val="bg1">
            <a:alpha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CC57AA6B-1E90-42F5-B24C-21EB09C9BAA3}" type="TxLink">
            <a:rPr lang="en-US" altLang="en-US" sz="1100" b="1" i="0" u="none" strike="noStrike">
              <a:solidFill>
                <a:srgbClr val="FFC000"/>
              </a:solidFill>
              <a:latin typeface="나눔고딕"/>
              <a:ea typeface="나눔고딕"/>
            </a:rPr>
            <a:pPr algn="ctr"/>
            <a:t> 1,000,000 </a:t>
          </a:fld>
          <a:endParaRPr lang="ko-KR" altLang="en-US" sz="1400" b="0">
            <a:solidFill>
              <a:srgbClr val="FFC000"/>
            </a:solidFill>
          </a:endParaRPr>
        </a:p>
      </xdr:txBody>
    </xdr:sp>
    <xdr:clientData/>
  </xdr:twoCellAnchor>
  <xdr:twoCellAnchor>
    <xdr:from>
      <xdr:col>10</xdr:col>
      <xdr:colOff>342900</xdr:colOff>
      <xdr:row>4</xdr:row>
      <xdr:rowOff>123825</xdr:rowOff>
    </xdr:from>
    <xdr:to>
      <xdr:col>15</xdr:col>
      <xdr:colOff>19050</xdr:colOff>
      <xdr:row>19</xdr:row>
      <xdr:rowOff>152400</xdr:rowOff>
    </xdr:to>
    <xdr:graphicFrame macro="">
      <xdr:nvGraphicFramePr>
        <xdr:cNvPr id="75" name="차트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</xdr:col>
      <xdr:colOff>161925</xdr:colOff>
      <xdr:row>8</xdr:row>
      <xdr:rowOff>104776</xdr:rowOff>
    </xdr:from>
    <xdr:to>
      <xdr:col>15</xdr:col>
      <xdr:colOff>133350</xdr:colOff>
      <xdr:row>9</xdr:row>
      <xdr:rowOff>161925</xdr:rowOff>
    </xdr:to>
    <xdr:sp macro="" textlink="종합!H8">
      <xdr:nvSpPr>
        <xdr:cNvPr id="76" name="직사각형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0210800" y="1466851"/>
          <a:ext cx="733425" cy="238124"/>
        </a:xfrm>
        <a:prstGeom prst="rect">
          <a:avLst/>
        </a:prstGeom>
        <a:solidFill>
          <a:schemeClr val="bg1">
            <a:alpha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5F4CEC4D-5B98-414B-9929-FDBAAB328C9D}" type="TxLink">
            <a:rPr lang="en-US" altLang="en-US" sz="1100" b="1" i="0" u="none" strike="noStrike">
              <a:solidFill>
                <a:srgbClr val="FFC000"/>
              </a:solidFill>
              <a:latin typeface="나눔고딕"/>
              <a:ea typeface="나눔고딕"/>
              <a:cs typeface="+mn-cs"/>
            </a:rPr>
            <a:pPr marL="0" indent="0" algn="ctr"/>
            <a:t>-317 </a:t>
          </a:fld>
          <a:endParaRPr lang="ko-KR" altLang="en-US" sz="1100" b="1" i="0" u="none" strike="noStrike">
            <a:solidFill>
              <a:srgbClr val="FFC000"/>
            </a:solidFill>
            <a:latin typeface="나눔고딕"/>
            <a:ea typeface="나눔고딕"/>
            <a:cs typeface="+mn-cs"/>
          </a:endParaRPr>
        </a:p>
      </xdr:txBody>
    </xdr:sp>
    <xdr:clientData/>
  </xdr:twoCellAnchor>
  <xdr:twoCellAnchor>
    <xdr:from>
      <xdr:col>1</xdr:col>
      <xdr:colOff>1</xdr:colOff>
      <xdr:row>62</xdr:row>
      <xdr:rowOff>123825</xdr:rowOff>
    </xdr:from>
    <xdr:to>
      <xdr:col>15</xdr:col>
      <xdr:colOff>161925</xdr:colOff>
      <xdr:row>77</xdr:row>
      <xdr:rowOff>152400</xdr:rowOff>
    </xdr:to>
    <xdr:graphicFrame macro="">
      <xdr:nvGraphicFramePr>
        <xdr:cNvPr id="78" name="차트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59</xdr:row>
      <xdr:rowOff>123825</xdr:rowOff>
    </xdr:from>
    <xdr:to>
      <xdr:col>14</xdr:col>
      <xdr:colOff>733256</xdr:colOff>
      <xdr:row>61</xdr:row>
      <xdr:rowOff>85725</xdr:rowOff>
    </xdr:to>
    <xdr:sp macro="" textlink="">
      <xdr:nvSpPr>
        <xdr:cNvPr id="79" name="직사각형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142875" y="10715625"/>
          <a:ext cx="10639256" cy="323850"/>
        </a:xfrm>
        <a:prstGeom prst="rect">
          <a:avLst/>
        </a:prstGeom>
        <a:solidFill>
          <a:srgbClr val="01006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200" b="1" baseline="0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일자</a:t>
          </a:r>
          <a:r>
            <a:rPr lang="en-US" altLang="ko-KR" sz="1200" b="1" baseline="0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ko-KR" altLang="ko-KR" sz="1200" b="1" baseline="0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별</a:t>
          </a:r>
          <a:r>
            <a:rPr lang="en-US" altLang="ko-KR" sz="1200" b="0" baseline="0">
              <a:solidFill>
                <a:srgbClr val="FFC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en-US" altLang="ko-KR" sz="1200" b="1">
              <a:solidFill>
                <a:srgbClr val="FFC000"/>
              </a:solidFill>
              <a:latin typeface="+mn-ea"/>
              <a:ea typeface="+mn-ea"/>
            </a:rPr>
            <a:t>PV </a:t>
          </a:r>
          <a:r>
            <a:rPr lang="ko-KR" altLang="en-US" sz="1200" b="1" baseline="0">
              <a:solidFill>
                <a:srgbClr val="FFC000"/>
              </a:solidFill>
              <a:latin typeface="+mn-ea"/>
              <a:ea typeface="+mn-ea"/>
            </a:rPr>
            <a:t>트렌드</a:t>
          </a:r>
          <a:r>
            <a:rPr lang="en-US" altLang="ko-KR" sz="1200" b="1" baseline="0">
              <a:solidFill>
                <a:srgbClr val="FFC000"/>
              </a:solidFill>
              <a:latin typeface="+mn-ea"/>
              <a:ea typeface="+mn-ea"/>
            </a:rPr>
            <a:t>_PC</a:t>
          </a:r>
          <a:r>
            <a:rPr lang="ko-KR" altLang="en-US" sz="1200" b="1" baseline="0">
              <a:solidFill>
                <a:srgbClr val="FFC000"/>
              </a:solidFill>
              <a:latin typeface="+mn-ea"/>
              <a:ea typeface="+mn-ea"/>
            </a:rPr>
            <a:t>기준</a:t>
          </a:r>
          <a:endParaRPr lang="en-US" altLang="ko-KR" sz="1200" b="1">
            <a:solidFill>
              <a:srgbClr val="FFC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15</xdr:col>
      <xdr:colOff>257176</xdr:colOff>
      <xdr:row>2</xdr:row>
      <xdr:rowOff>9525</xdr:rowOff>
    </xdr:from>
    <xdr:to>
      <xdr:col>23</xdr:col>
      <xdr:colOff>28576</xdr:colOff>
      <xdr:row>17</xdr:row>
      <xdr:rowOff>161925</xdr:rowOff>
    </xdr:to>
    <xdr:sp macro="" textlink="">
      <xdr:nvSpPr>
        <xdr:cNvPr id="6" name="모서리가 둥근 직사각형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068051" y="371475"/>
          <a:ext cx="5867400" cy="2867025"/>
        </a:xfrm>
        <a:prstGeom prst="roundRect">
          <a:avLst>
            <a:gd name="adj" fmla="val 0"/>
          </a:avLst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>
              <a:solidFill>
                <a:schemeClr val="tx1">
                  <a:lumMod val="75000"/>
                  <a:lumOff val="25000"/>
                </a:schemeClr>
              </a:solidFill>
            </a:rPr>
            <a:t>DESCRIPTION</a:t>
          </a:r>
          <a:endParaRPr lang="ko-KR" alt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15</xdr:col>
      <xdr:colOff>257176</xdr:colOff>
      <xdr:row>21</xdr:row>
      <xdr:rowOff>0</xdr:rowOff>
    </xdr:from>
    <xdr:to>
      <xdr:col>22</xdr:col>
      <xdr:colOff>742950</xdr:colOff>
      <xdr:row>36</xdr:row>
      <xdr:rowOff>152400</xdr:rowOff>
    </xdr:to>
    <xdr:sp macro="" textlink="">
      <xdr:nvSpPr>
        <xdr:cNvPr id="59" name="모서리가 둥근 직사각형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11068051" y="3800475"/>
          <a:ext cx="5819774" cy="2867025"/>
        </a:xfrm>
        <a:prstGeom prst="roundRect">
          <a:avLst>
            <a:gd name="adj" fmla="val 0"/>
          </a:avLst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ko-KR" sz="110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DESCRIPTION</a:t>
          </a:r>
          <a:endParaRPr lang="ko-KR" altLang="ko-KR">
            <a:solidFill>
              <a:schemeClr val="tx1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15</xdr:col>
      <xdr:colOff>257176</xdr:colOff>
      <xdr:row>40</xdr:row>
      <xdr:rowOff>0</xdr:rowOff>
    </xdr:from>
    <xdr:to>
      <xdr:col>22</xdr:col>
      <xdr:colOff>742950</xdr:colOff>
      <xdr:row>55</xdr:row>
      <xdr:rowOff>152400</xdr:rowOff>
    </xdr:to>
    <xdr:sp macro="" textlink="">
      <xdr:nvSpPr>
        <xdr:cNvPr id="60" name="모서리가 둥근 직사각형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1068051" y="7239000"/>
          <a:ext cx="5819774" cy="2867025"/>
        </a:xfrm>
        <a:prstGeom prst="roundRect">
          <a:avLst>
            <a:gd name="adj" fmla="val 0"/>
          </a:avLst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>
              <a:solidFill>
                <a:schemeClr val="tx1">
                  <a:lumMod val="75000"/>
                  <a:lumOff val="25000"/>
                </a:schemeClr>
              </a:solidFill>
            </a:rPr>
            <a:t>DESCRIPTION</a:t>
          </a:r>
        </a:p>
      </xdr:txBody>
    </xdr:sp>
    <xdr:clientData/>
  </xdr:twoCellAnchor>
  <xdr:twoCellAnchor>
    <xdr:from>
      <xdr:col>15</xdr:col>
      <xdr:colOff>257176</xdr:colOff>
      <xdr:row>59</xdr:row>
      <xdr:rowOff>123825</xdr:rowOff>
    </xdr:from>
    <xdr:to>
      <xdr:col>22</xdr:col>
      <xdr:colOff>742950</xdr:colOff>
      <xdr:row>75</xdr:row>
      <xdr:rowOff>95250</xdr:rowOff>
    </xdr:to>
    <xdr:sp macro="" textlink="">
      <xdr:nvSpPr>
        <xdr:cNvPr id="61" name="모서리가 둥근 직사각형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11068051" y="10801350"/>
          <a:ext cx="5819774" cy="2867025"/>
        </a:xfrm>
        <a:prstGeom prst="roundRect">
          <a:avLst>
            <a:gd name="adj" fmla="val 0"/>
          </a:avLst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>
              <a:solidFill>
                <a:schemeClr val="tx1">
                  <a:lumMod val="75000"/>
                  <a:lumOff val="25000"/>
                </a:schemeClr>
              </a:solidFill>
            </a:rPr>
            <a:t>DESCRIPTION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2CC84BB-A9EC-4B81-BF46-A8422C11009F}" name="표8" displayName="표8" ref="B75:AS80" headerRowCount="0" totalsRowShown="0" headerRowDxfId="89" dataDxfId="88" headerRowCellStyle="쉼표 [0]" dataCellStyle="쉼표 [0]">
  <tableColumns count="44">
    <tableColumn id="1" xr3:uid="{C98BD6ED-36FD-401D-A355-1F4086B5990F}" name="열1" headerRowDxfId="87" dataDxfId="86"/>
    <tableColumn id="2" xr3:uid="{83D04A14-CA1D-470F-9BC3-71B985C9A36E}" name="열2" headerRowDxfId="85" dataDxfId="84"/>
    <tableColumn id="3" xr3:uid="{212CD115-825E-4792-BE38-F0FD2E6C319D}" name="열3" headerRowDxfId="83" dataDxfId="82" headerRowCellStyle="쉼표 [0]" dataCellStyle="쉼표 [0]"/>
    <tableColumn id="4" xr3:uid="{03F80E50-22C5-4263-B8A9-ECDE224DC82C}" name="열4" headerRowDxfId="81" dataDxfId="80" headerRowCellStyle="쉼표 [0]" dataCellStyle="쉼표 [0]"/>
    <tableColumn id="5" xr3:uid="{52CD389E-83AC-4BAC-A5BB-35AABA937C1E}" name="열5" headerRowDxfId="79" dataDxfId="78" headerRowCellStyle="쉼표 [0]" dataCellStyle="쉼표 [0]"/>
    <tableColumn id="6" xr3:uid="{F6F2DD0B-138E-4566-A72A-F231FAA11D09}" name="열6" headerRowDxfId="77" dataDxfId="76" headerRowCellStyle="쉼표 [0]" dataCellStyle="쉼표 [0]"/>
    <tableColumn id="7" xr3:uid="{4B453A1E-335D-495B-87AA-D8EEA4D1AB8A}" name="열7" headerRowDxfId="75" dataDxfId="74" headerRowCellStyle="쉼표 [0]" dataCellStyle="쉼표 [0]"/>
    <tableColumn id="8" xr3:uid="{E412D5F3-CAD4-436C-88A0-8498660AAD85}" name="열8" headerRowDxfId="73" dataDxfId="72" headerRowCellStyle="쉼표 [0]" dataCellStyle="쉼표 [0]"/>
    <tableColumn id="9" xr3:uid="{73241DFA-F53F-4B35-B1CA-F202B5CA8237}" name="열9" headerRowDxfId="71" dataDxfId="70" headerRowCellStyle="쉼표 [0]" dataCellStyle="쉼표 [0]"/>
    <tableColumn id="10" xr3:uid="{5370313A-4245-4AFA-94D0-8D5F8C532CEB}" name="열10" headerRowDxfId="69" dataDxfId="68" headerRowCellStyle="쉼표 [0]" dataCellStyle="쉼표 [0]"/>
    <tableColumn id="11" xr3:uid="{51B178E8-7B45-49CE-898D-36797622631C}" name="열11" headerRowDxfId="67" dataDxfId="66" headerRowCellStyle="쉼표 [0]" dataCellStyle="쉼표 [0]"/>
    <tableColumn id="12" xr3:uid="{288065A3-9D03-4429-938D-49CFECB53B57}" name="열12" headerRowDxfId="65" dataDxfId="64" headerRowCellStyle="쉼표 [0]" dataCellStyle="쉼표 [0]"/>
    <tableColumn id="13" xr3:uid="{D1D1860F-A040-4D2C-BA87-0A79A69769FD}" name="열13" headerRowDxfId="63" dataDxfId="62" headerRowCellStyle="쉼표 [0]" dataCellStyle="쉼표 [0]"/>
    <tableColumn id="14" xr3:uid="{412653C1-5B6F-4F86-B96E-BD49A45A8B8D}" name="열14" headerRowDxfId="61" dataDxfId="60" headerRowCellStyle="쉼표 [0]" dataCellStyle="쉼표 [0]"/>
    <tableColumn id="15" xr3:uid="{50E52730-9740-4054-B246-9C383A20436F}" name="열15" headerRowDxfId="59" dataDxfId="58" headerRowCellStyle="쉼표 [0]" dataCellStyle="쉼표 [0]"/>
    <tableColumn id="16" xr3:uid="{874B71B4-36BF-4865-BA65-DCAB89695448}" name="열16" headerRowDxfId="57" dataDxfId="56" headerRowCellStyle="쉼표 [0]" dataCellStyle="쉼표 [0]"/>
    <tableColumn id="17" xr3:uid="{568305AD-ECE5-4559-9C6D-9C54B9E37980}" name="열17" headerRowDxfId="55" dataDxfId="54" headerRowCellStyle="쉼표 [0]" dataCellStyle="쉼표 [0]"/>
    <tableColumn id="18" xr3:uid="{D0981D95-9C6B-48AB-89AC-764266A4A245}" name="열18" headerRowDxfId="53" dataDxfId="52" headerRowCellStyle="쉼표 [0]" dataCellStyle="쉼표 [0]"/>
    <tableColumn id="19" xr3:uid="{38AAE378-BF60-4B2F-A057-62D840F8E72C}" name="열19" headerRowDxfId="51" dataDxfId="50" headerRowCellStyle="쉼표 [0]" dataCellStyle="쉼표 [0]"/>
    <tableColumn id="20" xr3:uid="{D9A0288B-5AA5-4714-AD10-D008E43333D9}" name="열20" headerRowDxfId="49" dataDxfId="48" headerRowCellStyle="쉼표 [0]" dataCellStyle="쉼표 [0]"/>
    <tableColumn id="21" xr3:uid="{55C21095-7700-4506-BAC3-AB2DE19B113F}" name="열21" headerRowDxfId="47" dataDxfId="46" headerRowCellStyle="쉼표 [0]" dataCellStyle="쉼표 [0]"/>
    <tableColumn id="22" xr3:uid="{C4DBC3FF-737C-43E4-BD21-877C28B6BF39}" name="열22" headerRowDxfId="45" dataDxfId="44" headerRowCellStyle="쉼표 [0]" dataCellStyle="쉼표 [0]"/>
    <tableColumn id="23" xr3:uid="{BC503C3C-414A-4064-9155-A6EED3292CA6}" name="열23" headerRowDxfId="43" dataDxfId="42" headerRowCellStyle="쉼표 [0]" dataCellStyle="쉼표 [0]"/>
    <tableColumn id="24" xr3:uid="{7D852596-C71A-479A-83AF-A21E8A2AC22C}" name="열24" headerRowDxfId="41" dataDxfId="40" headerRowCellStyle="쉼표 [0]" dataCellStyle="쉼표 [0]"/>
    <tableColumn id="25" xr3:uid="{383A2177-071F-4CD1-B1BA-59363F399B6B}" name="열25" headerRowDxfId="39" dataDxfId="38" headerRowCellStyle="쉼표 [0]" dataCellStyle="쉼표 [0]"/>
    <tableColumn id="26" xr3:uid="{7CD0823F-32AE-4526-A14A-D0D6CD25D9EC}" name="열26" headerRowDxfId="37" dataDxfId="36" headerRowCellStyle="쉼표 [0]" dataCellStyle="쉼표 [0]"/>
    <tableColumn id="27" xr3:uid="{D6FC093B-A5D7-4784-86B9-89DFD115004B}" name="열27" headerRowDxfId="35" dataDxfId="34" headerRowCellStyle="쉼표 [0]" dataCellStyle="쉼표 [0]"/>
    <tableColumn id="28" xr3:uid="{038EBF1C-69FF-4D4D-9003-46639E07B8AB}" name="열28" headerRowDxfId="33" dataDxfId="32" headerRowCellStyle="쉼표 [0]" dataCellStyle="쉼표 [0]"/>
    <tableColumn id="29" xr3:uid="{AB2BB56D-3377-4ACE-AFD6-BCEF6FBADC7D}" name="열29" headerRowDxfId="31" dataDxfId="30" headerRowCellStyle="쉼표 [0]" dataCellStyle="쉼표 [0]"/>
    <tableColumn id="30" xr3:uid="{FB9C1809-8EAC-41C4-919F-D598C56E8832}" name="열30" headerRowDxfId="29" dataDxfId="28" headerRowCellStyle="쉼표 [0]" dataCellStyle="쉼표 [0]"/>
    <tableColumn id="31" xr3:uid="{733ABF52-0FD6-4261-A6B6-6F0EF41FCC66}" name="열31" headerRowDxfId="27" dataDxfId="26" headerRowCellStyle="쉼표 [0]" dataCellStyle="쉼표 [0]"/>
    <tableColumn id="32" xr3:uid="{6FC0CCCC-91C9-4031-9F71-EE2D28524497}" name="열32" headerRowDxfId="25" dataDxfId="24" headerRowCellStyle="쉼표 [0]" dataCellStyle="쉼표 [0]"/>
    <tableColumn id="33" xr3:uid="{D361D6D3-EABB-496E-9792-CE1EC78450E7}" name="열33" headerRowDxfId="23" dataDxfId="22" headerRowCellStyle="쉼표 [0]" dataCellStyle="쉼표 [0]"/>
    <tableColumn id="34" xr3:uid="{FEB2883D-14F1-4A57-BADA-28F379A557DC}" name="열34" headerRowDxfId="21" dataDxfId="20" headerRowCellStyle="쉼표 [0]" dataCellStyle="쉼표 [0]"/>
    <tableColumn id="35" xr3:uid="{1751D543-F958-49D0-81A6-474A3FB8D5A5}" name="열35" headerRowDxfId="19" dataDxfId="18" headerRowCellStyle="쉼표 [0]" dataCellStyle="쉼표 [0]"/>
    <tableColumn id="36" xr3:uid="{7663B00F-EC8F-4865-96AC-7C54267060FB}" name="열36" headerRowDxfId="17" dataDxfId="16" headerRowCellStyle="쉼표 [0]" dataCellStyle="쉼표 [0]"/>
    <tableColumn id="37" xr3:uid="{F27B986E-EAEE-4149-8342-0C5E6234CF76}" name="열37" headerRowDxfId="15" dataDxfId="14" headerRowCellStyle="쉼표 [0]" dataCellStyle="쉼표 [0]"/>
    <tableColumn id="38" xr3:uid="{976EEFF0-EE7F-4F8B-ADE2-061E0F73E913}" name="열38" headerRowDxfId="13" dataDxfId="12" headerRowCellStyle="쉼표 [0]" dataCellStyle="쉼표 [0]"/>
    <tableColumn id="39" xr3:uid="{FBE3C0C2-DB04-4E64-9735-EEA7C7FFC710}" name="열39" headerRowDxfId="11" dataDxfId="10" headerRowCellStyle="쉼표 [0]" dataCellStyle="쉼표 [0]"/>
    <tableColumn id="40" xr3:uid="{268B93A1-3C58-4FD7-A967-77280214DD18}" name="열40" headerRowDxfId="9" dataDxfId="8" headerRowCellStyle="쉼표 [0]" dataCellStyle="쉼표 [0]"/>
    <tableColumn id="41" xr3:uid="{C333D54F-E06B-460E-A79E-A807E51E3F58}" name="열41" headerRowDxfId="7" dataDxfId="6" headerRowCellStyle="쉼표 [0]" dataCellStyle="쉼표 [0]"/>
    <tableColumn id="42" xr3:uid="{116110F7-48D0-4E76-B9C4-88CAA8D27D12}" name="열42" headerRowDxfId="5" dataDxfId="4" headerRowCellStyle="쉼표 [0]" dataCellStyle="쉼표 [0]"/>
    <tableColumn id="43" xr3:uid="{A27FF8C5-A96B-4E97-AECD-DDECDD112BAA}" name="열43" headerRowDxfId="3" dataDxfId="2" headerRowCellStyle="쉼표 [0]" dataCellStyle="쉼표 [0]"/>
    <tableColumn id="44" xr3:uid="{12897CE3-BC08-418F-AE8D-6CE7A2B14FF7}" name="열44" headerRowDxfId="1" dataDxfId="0" headerRowCellStyle="쉼표 [0]" dataCellStyle="쉼표 [0]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사용자 지정 1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10066"/>
  </sheetPr>
  <dimension ref="B2:AA48"/>
  <sheetViews>
    <sheetView showGridLines="0" zoomScaleNormal="100" workbookViewId="0">
      <selection activeCell="T39" sqref="T39"/>
    </sheetView>
  </sheetViews>
  <sheetFormatPr defaultColWidth="0" defaultRowHeight="16.5" x14ac:dyDescent="0.3"/>
  <cols>
    <col min="1" max="1" width="1.875" customWidth="1"/>
    <col min="2" max="23" width="9" customWidth="1"/>
    <col min="24" max="24" width="1.375" customWidth="1"/>
    <col min="25" max="27" width="9" hidden="1" customWidth="1"/>
  </cols>
  <sheetData>
    <row r="2" spans="17:17" ht="7.5" customHeight="1" x14ac:dyDescent="0.3"/>
    <row r="14" spans="17:17" x14ac:dyDescent="0.3">
      <c r="Q14" s="25"/>
    </row>
    <row r="15" spans="17:17" x14ac:dyDescent="0.3">
      <c r="Q15" s="26"/>
    </row>
    <row r="16" spans="17:17" x14ac:dyDescent="0.3">
      <c r="Q16" s="26"/>
    </row>
    <row r="17" spans="2:17" x14ac:dyDescent="0.3">
      <c r="Q17" s="26"/>
    </row>
    <row r="22" spans="2:17" x14ac:dyDescent="0.3">
      <c r="B22" s="21"/>
    </row>
    <row r="30" spans="2:17" x14ac:dyDescent="0.3">
      <c r="Q30" s="25"/>
    </row>
    <row r="31" spans="2:17" x14ac:dyDescent="0.3">
      <c r="Q31" s="26"/>
    </row>
    <row r="47" spans="17:17" x14ac:dyDescent="0.3">
      <c r="Q47" s="25"/>
    </row>
    <row r="48" spans="17:17" x14ac:dyDescent="0.3">
      <c r="Q48" s="26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AS80"/>
  <sheetViews>
    <sheetView showGridLines="0" tabSelected="1" topLeftCell="A40" zoomScale="90" zoomScaleNormal="90" workbookViewId="0">
      <selection activeCell="E60" sqref="E60"/>
    </sheetView>
  </sheetViews>
  <sheetFormatPr defaultColWidth="9" defaultRowHeight="16.5" x14ac:dyDescent="0.3"/>
  <cols>
    <col min="1" max="1" width="1.625" style="2" customWidth="1"/>
    <col min="2" max="2" width="15" style="2" customWidth="1"/>
    <col min="3" max="3" width="12.125" style="2" customWidth="1"/>
    <col min="4" max="5" width="12.75" style="2" customWidth="1"/>
    <col min="6" max="6" width="13.125" style="2" customWidth="1"/>
    <col min="7" max="7" width="12.75" style="2" customWidth="1"/>
    <col min="8" max="8" width="10" style="2" customWidth="1"/>
    <col min="9" max="9" width="11.125" style="2" customWidth="1"/>
    <col min="10" max="11" width="11.25" style="2" customWidth="1"/>
    <col min="12" max="12" width="8.25" style="2" customWidth="1"/>
    <col min="13" max="13" width="11.125" style="2" customWidth="1"/>
    <col min="14" max="14" width="12.125" style="2" customWidth="1"/>
    <col min="15" max="15" width="11.75" style="2" customWidth="1"/>
    <col min="16" max="16" width="11.25" style="2" customWidth="1"/>
    <col min="17" max="18" width="10.25" style="2" customWidth="1"/>
    <col min="19" max="22" width="10" style="2" customWidth="1"/>
    <col min="23" max="16384" width="9" style="2"/>
  </cols>
  <sheetData>
    <row r="1" spans="2:22" x14ac:dyDescent="0.3">
      <c r="C1" s="27"/>
      <c r="D1" s="28"/>
    </row>
    <row r="3" spans="2:22" x14ac:dyDescent="0.3">
      <c r="B3" s="3" t="s">
        <v>53</v>
      </c>
      <c r="M3" s="3" t="s">
        <v>21</v>
      </c>
    </row>
    <row r="4" spans="2:22" ht="8.25" customHeight="1" x14ac:dyDescent="0.3"/>
    <row r="5" spans="2:22" ht="18" customHeight="1" x14ac:dyDescent="0.3">
      <c r="B5" s="1" t="s">
        <v>4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22</v>
      </c>
      <c r="H5" s="1" t="s">
        <v>24</v>
      </c>
      <c r="M5" s="1" t="s">
        <v>4</v>
      </c>
      <c r="N5" s="1" t="s">
        <v>0</v>
      </c>
      <c r="O5" s="1" t="s">
        <v>1</v>
      </c>
      <c r="P5" s="1" t="s">
        <v>2</v>
      </c>
      <c r="Q5" s="1" t="s">
        <v>3</v>
      </c>
      <c r="R5" s="1" t="s">
        <v>24</v>
      </c>
    </row>
    <row r="6" spans="2:22" x14ac:dyDescent="0.3">
      <c r="B6" s="29" t="s">
        <v>38</v>
      </c>
      <c r="C6" s="30">
        <v>1000000</v>
      </c>
      <c r="D6" s="30">
        <v>100000</v>
      </c>
      <c r="E6" s="30">
        <v>100</v>
      </c>
      <c r="F6" s="30">
        <v>90</v>
      </c>
      <c r="G6" s="6">
        <f>C6/N6</f>
        <v>0.1</v>
      </c>
      <c r="H6" s="30">
        <f>C6/F6</f>
        <v>11111.111111111111</v>
      </c>
      <c r="M6" s="29" t="s">
        <v>38</v>
      </c>
      <c r="N6" s="30">
        <v>10000000</v>
      </c>
      <c r="O6" s="30">
        <v>1000000</v>
      </c>
      <c r="P6" s="30">
        <v>1000</v>
      </c>
      <c r="Q6" s="30">
        <v>900</v>
      </c>
      <c r="R6" s="30">
        <f>N6/Q6</f>
        <v>11111.111111111111</v>
      </c>
    </row>
    <row r="7" spans="2:22" x14ac:dyDescent="0.3">
      <c r="B7" s="53" t="s">
        <v>39</v>
      </c>
      <c r="C7" s="32">
        <v>800000</v>
      </c>
      <c r="D7" s="32">
        <v>80000</v>
      </c>
      <c r="E7" s="32">
        <v>80</v>
      </c>
      <c r="F7" s="32">
        <v>70</v>
      </c>
      <c r="G7" s="6">
        <f>C7/N7</f>
        <v>8.8888888888888892E-2</v>
      </c>
      <c r="H7" s="30">
        <f>C7/F7</f>
        <v>11428.571428571429</v>
      </c>
      <c r="M7" s="53" t="s">
        <v>39</v>
      </c>
      <c r="N7" s="32">
        <v>9000000</v>
      </c>
      <c r="O7" s="32">
        <v>900000</v>
      </c>
      <c r="P7" s="32">
        <v>900</v>
      </c>
      <c r="Q7" s="32">
        <v>800</v>
      </c>
      <c r="R7" s="30">
        <f>N7/Q7</f>
        <v>11250</v>
      </c>
    </row>
    <row r="8" spans="2:22" x14ac:dyDescent="0.3">
      <c r="B8" s="29" t="s">
        <v>6</v>
      </c>
      <c r="C8" s="30">
        <f>C6-C7</f>
        <v>200000</v>
      </c>
      <c r="D8" s="30">
        <f t="shared" ref="D8:F8" si="0">D6-D7</f>
        <v>20000</v>
      </c>
      <c r="E8" s="30">
        <f t="shared" si="0"/>
        <v>20</v>
      </c>
      <c r="F8" s="30">
        <f t="shared" si="0"/>
        <v>20</v>
      </c>
      <c r="G8" s="31"/>
      <c r="H8" s="32">
        <f>H6-H7</f>
        <v>-317.46031746031804</v>
      </c>
      <c r="M8" s="29" t="s">
        <v>40</v>
      </c>
      <c r="N8" s="30">
        <f>N6-N7</f>
        <v>1000000</v>
      </c>
      <c r="O8" s="30">
        <f t="shared" ref="O8:Q8" si="1">O6-O7</f>
        <v>100000</v>
      </c>
      <c r="P8" s="30">
        <f t="shared" si="1"/>
        <v>100</v>
      </c>
      <c r="Q8" s="30">
        <f t="shared" si="1"/>
        <v>100</v>
      </c>
      <c r="R8" s="32">
        <f>R6-R7</f>
        <v>-138.88888888888869</v>
      </c>
    </row>
    <row r="9" spans="2:22" x14ac:dyDescent="0.3">
      <c r="B9" s="33" t="s">
        <v>5</v>
      </c>
      <c r="C9" s="34">
        <f>C6/C7</f>
        <v>1.25</v>
      </c>
      <c r="D9" s="34">
        <f t="shared" ref="D9:F9" si="2">D6/D7</f>
        <v>1.25</v>
      </c>
      <c r="E9" s="34">
        <f t="shared" si="2"/>
        <v>1.25</v>
      </c>
      <c r="F9" s="34">
        <f t="shared" si="2"/>
        <v>1.2857142857142858</v>
      </c>
      <c r="G9" s="35"/>
      <c r="H9" s="34"/>
      <c r="M9" s="33" t="s">
        <v>41</v>
      </c>
      <c r="N9" s="34">
        <f>N6/N7</f>
        <v>1.1111111111111112</v>
      </c>
      <c r="O9" s="34">
        <f t="shared" ref="O9:Q9" si="3">O6/O7</f>
        <v>1.1111111111111112</v>
      </c>
      <c r="P9" s="34">
        <f t="shared" si="3"/>
        <v>1.1111111111111112</v>
      </c>
      <c r="Q9" s="34">
        <f t="shared" si="3"/>
        <v>1.125</v>
      </c>
      <c r="R9" s="34"/>
    </row>
    <row r="12" spans="2:22" x14ac:dyDescent="0.3">
      <c r="B12" s="1" t="s">
        <v>7</v>
      </c>
      <c r="C12" s="1" t="s">
        <v>8</v>
      </c>
      <c r="D12" s="52" t="s">
        <v>0</v>
      </c>
      <c r="E12" s="52"/>
      <c r="F12" s="52" t="s">
        <v>1</v>
      </c>
      <c r="G12" s="52"/>
      <c r="H12" s="52" t="s">
        <v>2</v>
      </c>
      <c r="I12" s="52"/>
      <c r="J12" s="52" t="s">
        <v>3</v>
      </c>
      <c r="K12" s="52"/>
      <c r="M12" s="1" t="s">
        <v>7</v>
      </c>
      <c r="N12" s="1" t="s">
        <v>8</v>
      </c>
      <c r="O12" s="52" t="s">
        <v>0</v>
      </c>
      <c r="P12" s="52"/>
      <c r="Q12" s="52" t="s">
        <v>1</v>
      </c>
      <c r="R12" s="52"/>
      <c r="S12" s="52" t="s">
        <v>2</v>
      </c>
      <c r="T12" s="52"/>
      <c r="U12" s="52" t="s">
        <v>3</v>
      </c>
      <c r="V12" s="52"/>
    </row>
    <row r="13" spans="2:22" x14ac:dyDescent="0.3">
      <c r="B13" s="4"/>
      <c r="C13" s="4"/>
      <c r="D13" s="5" t="s">
        <v>38</v>
      </c>
      <c r="E13" s="5" t="s">
        <v>39</v>
      </c>
      <c r="F13" s="5" t="s">
        <v>38</v>
      </c>
      <c r="G13" s="5" t="s">
        <v>39</v>
      </c>
      <c r="H13" s="5" t="s">
        <v>38</v>
      </c>
      <c r="I13" s="5" t="s">
        <v>39</v>
      </c>
      <c r="J13" s="5" t="s">
        <v>38</v>
      </c>
      <c r="K13" s="5" t="s">
        <v>39</v>
      </c>
      <c r="M13" s="4"/>
      <c r="N13" s="4"/>
      <c r="O13" s="5" t="s">
        <v>38</v>
      </c>
      <c r="P13" s="5" t="s">
        <v>39</v>
      </c>
      <c r="Q13" s="5" t="s">
        <v>38</v>
      </c>
      <c r="R13" s="5" t="s">
        <v>39</v>
      </c>
      <c r="S13" s="5" t="s">
        <v>38</v>
      </c>
      <c r="T13" s="5" t="s">
        <v>39</v>
      </c>
      <c r="U13" s="5" t="s">
        <v>38</v>
      </c>
      <c r="V13" s="5" t="s">
        <v>39</v>
      </c>
    </row>
    <row r="14" spans="2:22" x14ac:dyDescent="0.3">
      <c r="B14" s="36" t="s">
        <v>9</v>
      </c>
      <c r="C14" s="36" t="s">
        <v>10</v>
      </c>
      <c r="D14" s="7">
        <v>500000</v>
      </c>
      <c r="E14" s="7">
        <v>400000</v>
      </c>
      <c r="F14" s="7">
        <v>50000</v>
      </c>
      <c r="G14" s="7">
        <v>40000</v>
      </c>
      <c r="H14" s="7">
        <v>50</v>
      </c>
      <c r="I14" s="7">
        <v>40</v>
      </c>
      <c r="J14" s="7">
        <v>45</v>
      </c>
      <c r="K14" s="7">
        <v>36</v>
      </c>
      <c r="M14" s="36" t="s">
        <v>9</v>
      </c>
      <c r="N14" s="36" t="s">
        <v>10</v>
      </c>
      <c r="O14" s="7">
        <v>8000000</v>
      </c>
      <c r="P14" s="7">
        <v>7000000</v>
      </c>
      <c r="Q14" s="7">
        <v>800000</v>
      </c>
      <c r="R14" s="7">
        <v>700000</v>
      </c>
      <c r="S14" s="7">
        <v>800</v>
      </c>
      <c r="T14" s="7">
        <v>700</v>
      </c>
      <c r="U14" s="7">
        <v>720</v>
      </c>
      <c r="V14" s="7">
        <v>600</v>
      </c>
    </row>
    <row r="15" spans="2:22" x14ac:dyDescent="0.3">
      <c r="B15" s="36" t="s">
        <v>9</v>
      </c>
      <c r="C15" s="36" t="s">
        <v>11</v>
      </c>
      <c r="D15" s="7"/>
      <c r="E15" s="7"/>
      <c r="F15" s="7"/>
      <c r="G15" s="7"/>
      <c r="H15" s="7"/>
      <c r="I15" s="7"/>
      <c r="J15" s="7"/>
      <c r="K15" s="7"/>
      <c r="M15" s="36" t="s">
        <v>9</v>
      </c>
      <c r="N15" s="36" t="s">
        <v>11</v>
      </c>
      <c r="O15" s="7"/>
      <c r="P15" s="7"/>
      <c r="Q15" s="7"/>
      <c r="R15" s="7"/>
      <c r="S15" s="7"/>
      <c r="T15" s="7"/>
      <c r="U15" s="7"/>
      <c r="V15" s="7"/>
    </row>
    <row r="16" spans="2:22" x14ac:dyDescent="0.3">
      <c r="B16" s="36" t="s">
        <v>9</v>
      </c>
      <c r="C16" s="36" t="s">
        <v>12</v>
      </c>
      <c r="D16" s="7"/>
      <c r="E16" s="7"/>
      <c r="F16" s="7"/>
      <c r="G16" s="7"/>
      <c r="H16" s="7"/>
      <c r="I16" s="7"/>
      <c r="J16" s="7"/>
      <c r="K16" s="7"/>
      <c r="M16" s="36" t="s">
        <v>9</v>
      </c>
      <c r="N16" s="36" t="s">
        <v>12</v>
      </c>
      <c r="O16" s="7"/>
      <c r="P16" s="7"/>
      <c r="Q16" s="7"/>
      <c r="R16" s="7"/>
      <c r="S16" s="7"/>
      <c r="T16" s="7"/>
      <c r="U16" s="7"/>
      <c r="V16" s="7"/>
    </row>
    <row r="17" spans="2:22" x14ac:dyDescent="0.3">
      <c r="B17" s="36" t="s">
        <v>9</v>
      </c>
      <c r="C17" s="36" t="s">
        <v>13</v>
      </c>
      <c r="D17" s="7"/>
      <c r="E17" s="7"/>
      <c r="F17" s="7"/>
      <c r="G17" s="7"/>
      <c r="H17" s="7"/>
      <c r="I17" s="7"/>
      <c r="J17" s="7"/>
      <c r="K17" s="7"/>
      <c r="M17" s="36" t="s">
        <v>9</v>
      </c>
      <c r="N17" s="36" t="s">
        <v>13</v>
      </c>
      <c r="O17" s="7"/>
      <c r="P17" s="7"/>
      <c r="Q17" s="7"/>
      <c r="R17" s="7"/>
      <c r="S17" s="7"/>
      <c r="T17" s="7"/>
      <c r="U17" s="7"/>
      <c r="V17" s="7"/>
    </row>
    <row r="18" spans="2:22" x14ac:dyDescent="0.3">
      <c r="B18" s="36" t="s">
        <v>14</v>
      </c>
      <c r="C18" s="36" t="s">
        <v>10</v>
      </c>
      <c r="D18" s="7">
        <v>150000</v>
      </c>
      <c r="E18" s="7">
        <v>100000</v>
      </c>
      <c r="F18" s="7">
        <v>15000</v>
      </c>
      <c r="G18" s="7">
        <v>10000</v>
      </c>
      <c r="H18" s="7">
        <v>15</v>
      </c>
      <c r="I18" s="7">
        <v>10</v>
      </c>
      <c r="J18" s="7">
        <v>13</v>
      </c>
      <c r="K18" s="7">
        <v>10</v>
      </c>
      <c r="M18" s="36" t="s">
        <v>14</v>
      </c>
      <c r="N18" s="36" t="s">
        <v>10</v>
      </c>
      <c r="O18" s="7">
        <v>1000000</v>
      </c>
      <c r="P18" s="7">
        <v>1000000</v>
      </c>
      <c r="Q18" s="7">
        <v>100000</v>
      </c>
      <c r="R18" s="7">
        <v>100000</v>
      </c>
      <c r="S18" s="7">
        <v>100</v>
      </c>
      <c r="T18" s="7">
        <v>100</v>
      </c>
      <c r="U18" s="7">
        <v>100</v>
      </c>
      <c r="V18" s="7">
        <v>100</v>
      </c>
    </row>
    <row r="19" spans="2:22" x14ac:dyDescent="0.3">
      <c r="B19" s="36" t="s">
        <v>14</v>
      </c>
      <c r="C19" s="36" t="s">
        <v>11</v>
      </c>
      <c r="D19" s="7"/>
      <c r="E19" s="7"/>
      <c r="F19" s="7"/>
      <c r="G19" s="7"/>
      <c r="H19" s="7"/>
      <c r="I19" s="7"/>
      <c r="J19" s="7"/>
      <c r="K19" s="7"/>
      <c r="M19" s="36" t="s">
        <v>14</v>
      </c>
      <c r="N19" s="36" t="s">
        <v>11</v>
      </c>
      <c r="O19" s="7"/>
      <c r="P19" s="7"/>
      <c r="Q19" s="7"/>
      <c r="R19" s="7"/>
      <c r="S19" s="7"/>
      <c r="T19" s="7"/>
      <c r="U19" s="7"/>
      <c r="V19" s="7"/>
    </row>
    <row r="20" spans="2:22" x14ac:dyDescent="0.3">
      <c r="B20" s="36" t="s">
        <v>14</v>
      </c>
      <c r="C20" s="36" t="s">
        <v>13</v>
      </c>
      <c r="D20" s="7"/>
      <c r="E20" s="7"/>
      <c r="F20" s="7"/>
      <c r="G20" s="7"/>
      <c r="H20" s="7"/>
      <c r="I20" s="7"/>
      <c r="J20" s="7"/>
      <c r="K20" s="7"/>
      <c r="M20" s="36" t="s">
        <v>14</v>
      </c>
      <c r="N20" s="36" t="s">
        <v>13</v>
      </c>
      <c r="O20" s="7"/>
      <c r="P20" s="7"/>
      <c r="Q20" s="7"/>
      <c r="R20" s="7"/>
      <c r="S20" s="7"/>
      <c r="T20" s="7"/>
      <c r="U20" s="7"/>
      <c r="V20" s="7"/>
    </row>
    <row r="21" spans="2:22" x14ac:dyDescent="0.3">
      <c r="B21" s="36" t="s">
        <v>14</v>
      </c>
      <c r="C21" s="36" t="s">
        <v>16</v>
      </c>
      <c r="D21" s="7">
        <v>100000</v>
      </c>
      <c r="E21" s="7">
        <v>100000</v>
      </c>
      <c r="F21" s="7">
        <v>10000</v>
      </c>
      <c r="G21" s="7">
        <v>10000</v>
      </c>
      <c r="H21" s="7">
        <v>10</v>
      </c>
      <c r="I21" s="7">
        <v>10</v>
      </c>
      <c r="J21" s="7">
        <v>9</v>
      </c>
      <c r="K21" s="7">
        <v>10</v>
      </c>
      <c r="M21" s="36" t="s">
        <v>14</v>
      </c>
      <c r="N21" s="36" t="s">
        <v>16</v>
      </c>
      <c r="O21" s="7">
        <v>500000</v>
      </c>
      <c r="P21" s="7">
        <v>500000</v>
      </c>
      <c r="Q21" s="7">
        <v>50000</v>
      </c>
      <c r="R21" s="7">
        <v>50000</v>
      </c>
      <c r="S21" s="7">
        <v>50</v>
      </c>
      <c r="T21" s="7">
        <v>50</v>
      </c>
      <c r="U21" s="7">
        <v>40</v>
      </c>
      <c r="V21" s="7">
        <v>50</v>
      </c>
    </row>
    <row r="22" spans="2:22" x14ac:dyDescent="0.3">
      <c r="B22" s="36" t="s">
        <v>14</v>
      </c>
      <c r="C22" s="36" t="s">
        <v>17</v>
      </c>
      <c r="D22" s="7"/>
      <c r="E22" s="7"/>
      <c r="F22" s="7"/>
      <c r="G22" s="7"/>
      <c r="H22" s="7"/>
      <c r="I22" s="7"/>
      <c r="J22" s="7"/>
      <c r="K22" s="7"/>
      <c r="M22" s="36" t="s">
        <v>14</v>
      </c>
      <c r="N22" s="36" t="s">
        <v>17</v>
      </c>
      <c r="O22" s="7"/>
      <c r="P22" s="7"/>
      <c r="Q22" s="7"/>
      <c r="R22" s="7"/>
      <c r="S22" s="7"/>
      <c r="T22" s="7"/>
      <c r="U22" s="7"/>
      <c r="V22" s="7"/>
    </row>
    <row r="23" spans="2:22" x14ac:dyDescent="0.3">
      <c r="B23" s="36" t="s">
        <v>18</v>
      </c>
      <c r="C23" s="36" t="s">
        <v>10</v>
      </c>
      <c r="D23" s="7"/>
      <c r="E23" s="7"/>
      <c r="F23" s="7"/>
      <c r="G23" s="7"/>
      <c r="H23" s="7"/>
      <c r="I23" s="7"/>
      <c r="J23" s="7"/>
      <c r="K23" s="7"/>
      <c r="M23" s="36" t="s">
        <v>18</v>
      </c>
      <c r="N23" s="36" t="s">
        <v>10</v>
      </c>
      <c r="O23" s="7"/>
      <c r="P23" s="7"/>
      <c r="Q23" s="7"/>
      <c r="R23" s="7"/>
      <c r="S23" s="7"/>
      <c r="T23" s="7"/>
      <c r="U23" s="7"/>
      <c r="V23" s="7"/>
    </row>
    <row r="24" spans="2:22" x14ac:dyDescent="0.3">
      <c r="B24" s="36" t="s">
        <v>18</v>
      </c>
      <c r="C24" s="36" t="s">
        <v>11</v>
      </c>
      <c r="D24" s="7"/>
      <c r="E24" s="7"/>
      <c r="F24" s="7"/>
      <c r="G24" s="7"/>
      <c r="H24" s="7"/>
      <c r="I24" s="7"/>
      <c r="J24" s="7"/>
      <c r="K24" s="7"/>
      <c r="M24" s="36" t="s">
        <v>18</v>
      </c>
      <c r="N24" s="36" t="s">
        <v>11</v>
      </c>
      <c r="O24" s="7"/>
      <c r="P24" s="7"/>
      <c r="Q24" s="7"/>
      <c r="R24" s="7"/>
      <c r="S24" s="7"/>
      <c r="T24" s="7"/>
      <c r="U24" s="7"/>
      <c r="V24" s="7"/>
    </row>
    <row r="25" spans="2:22" x14ac:dyDescent="0.3">
      <c r="B25" s="36" t="s">
        <v>18</v>
      </c>
      <c r="C25" s="36" t="s">
        <v>13</v>
      </c>
      <c r="D25" s="7"/>
      <c r="E25" s="7"/>
      <c r="F25" s="7"/>
      <c r="G25" s="7"/>
      <c r="H25" s="7"/>
      <c r="I25" s="7"/>
      <c r="J25" s="7"/>
      <c r="K25" s="7"/>
      <c r="M25" s="36" t="s">
        <v>18</v>
      </c>
      <c r="N25" s="36" t="s">
        <v>13</v>
      </c>
      <c r="O25" s="7"/>
      <c r="P25" s="7"/>
      <c r="Q25" s="7"/>
      <c r="R25" s="7"/>
      <c r="S25" s="7"/>
      <c r="T25" s="7"/>
      <c r="U25" s="7"/>
      <c r="V25" s="7"/>
    </row>
    <row r="26" spans="2:22" x14ac:dyDescent="0.3">
      <c r="B26" s="36" t="s">
        <v>18</v>
      </c>
      <c r="C26" s="36" t="s">
        <v>15</v>
      </c>
      <c r="D26" s="7">
        <v>250000</v>
      </c>
      <c r="E26" s="7">
        <v>200000</v>
      </c>
      <c r="F26" s="7">
        <v>25000</v>
      </c>
      <c r="G26" s="7">
        <v>20000</v>
      </c>
      <c r="H26" s="7">
        <v>25</v>
      </c>
      <c r="I26" s="7">
        <v>20</v>
      </c>
      <c r="J26" s="7">
        <v>23</v>
      </c>
      <c r="K26" s="7">
        <v>14</v>
      </c>
      <c r="M26" s="36" t="s">
        <v>18</v>
      </c>
      <c r="N26" s="36" t="s">
        <v>15</v>
      </c>
      <c r="O26" s="7">
        <v>500000</v>
      </c>
      <c r="P26" s="7">
        <v>500000</v>
      </c>
      <c r="Q26" s="7">
        <v>50000</v>
      </c>
      <c r="R26" s="7">
        <v>50000</v>
      </c>
      <c r="S26" s="7">
        <v>50</v>
      </c>
      <c r="T26" s="7">
        <v>50</v>
      </c>
      <c r="U26" s="7">
        <v>40</v>
      </c>
      <c r="V26" s="7">
        <v>50</v>
      </c>
    </row>
    <row r="27" spans="2:22" x14ac:dyDescent="0.3">
      <c r="B27" s="36" t="s">
        <v>18</v>
      </c>
      <c r="C27" s="36" t="s">
        <v>16</v>
      </c>
      <c r="D27" s="7"/>
      <c r="E27" s="7"/>
      <c r="F27" s="7"/>
      <c r="G27" s="7"/>
      <c r="H27" s="7"/>
      <c r="I27" s="7"/>
      <c r="J27" s="7"/>
      <c r="K27" s="7"/>
      <c r="M27" s="36" t="s">
        <v>18</v>
      </c>
      <c r="N27" s="36" t="s">
        <v>16</v>
      </c>
      <c r="O27" s="7"/>
      <c r="P27" s="7"/>
      <c r="Q27" s="7"/>
      <c r="R27" s="7"/>
      <c r="S27" s="7"/>
      <c r="T27" s="7"/>
      <c r="U27" s="7"/>
      <c r="V27" s="7"/>
    </row>
    <row r="28" spans="2:22" x14ac:dyDescent="0.3">
      <c r="B28" s="36" t="s">
        <v>18</v>
      </c>
      <c r="C28" s="36" t="s">
        <v>19</v>
      </c>
      <c r="D28" s="7"/>
      <c r="E28" s="7"/>
      <c r="F28" s="7"/>
      <c r="G28" s="7"/>
      <c r="H28" s="7"/>
      <c r="I28" s="7"/>
      <c r="J28" s="7"/>
      <c r="K28" s="7"/>
      <c r="M28" s="36" t="s">
        <v>18</v>
      </c>
      <c r="N28" s="36" t="s">
        <v>19</v>
      </c>
      <c r="O28" s="7"/>
      <c r="P28" s="7"/>
      <c r="Q28" s="7"/>
      <c r="R28" s="7"/>
      <c r="S28" s="7"/>
      <c r="T28" s="7"/>
      <c r="U28" s="7"/>
      <c r="V28" s="7"/>
    </row>
    <row r="29" spans="2:22" x14ac:dyDescent="0.3">
      <c r="B29" s="36" t="s">
        <v>18</v>
      </c>
      <c r="C29" s="36" t="s">
        <v>17</v>
      </c>
      <c r="D29" s="7"/>
      <c r="E29" s="7"/>
      <c r="F29" s="7"/>
      <c r="G29" s="7"/>
      <c r="H29" s="7"/>
      <c r="I29" s="7"/>
      <c r="J29" s="7"/>
      <c r="K29" s="7"/>
      <c r="M29" s="36" t="s">
        <v>18</v>
      </c>
      <c r="N29" s="36" t="s">
        <v>17</v>
      </c>
      <c r="O29" s="7"/>
      <c r="P29" s="7"/>
      <c r="Q29" s="7"/>
      <c r="R29" s="7"/>
      <c r="S29" s="7"/>
      <c r="T29" s="7"/>
      <c r="U29" s="7"/>
      <c r="V29" s="7"/>
    </row>
    <row r="30" spans="2:22" x14ac:dyDescent="0.3">
      <c r="B30" s="37" t="s">
        <v>18</v>
      </c>
      <c r="C30" s="37" t="s">
        <v>20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M30" s="37" t="s">
        <v>18</v>
      </c>
      <c r="N30" s="37" t="s">
        <v>20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</row>
    <row r="31" spans="2:22" x14ac:dyDescent="0.3">
      <c r="B31" s="8" t="s">
        <v>42</v>
      </c>
      <c r="C31" s="9"/>
      <c r="D31" s="10">
        <f t="shared" ref="D31:K33" si="4">SUMIFS(D$14:D$30,$B$14:$B$30,$B31)</f>
        <v>500000</v>
      </c>
      <c r="E31" s="10">
        <f t="shared" si="4"/>
        <v>400000</v>
      </c>
      <c r="F31" s="10">
        <f t="shared" si="4"/>
        <v>50000</v>
      </c>
      <c r="G31" s="10">
        <f t="shared" si="4"/>
        <v>40000</v>
      </c>
      <c r="H31" s="10">
        <f t="shared" si="4"/>
        <v>50</v>
      </c>
      <c r="I31" s="10">
        <f t="shared" si="4"/>
        <v>40</v>
      </c>
      <c r="J31" s="10">
        <f t="shared" si="4"/>
        <v>45</v>
      </c>
      <c r="K31" s="10">
        <f t="shared" si="4"/>
        <v>36</v>
      </c>
      <c r="M31" s="8" t="s">
        <v>42</v>
      </c>
      <c r="N31" s="9"/>
      <c r="O31" s="10">
        <f t="shared" ref="O31:V33" si="5">SUMIFS(O$14:O$30,$B$14:$B$30,$B31)</f>
        <v>8000000</v>
      </c>
      <c r="P31" s="10">
        <f t="shared" si="5"/>
        <v>7000000</v>
      </c>
      <c r="Q31" s="10">
        <f t="shared" si="5"/>
        <v>800000</v>
      </c>
      <c r="R31" s="10">
        <f t="shared" si="5"/>
        <v>700000</v>
      </c>
      <c r="S31" s="10">
        <f t="shared" si="5"/>
        <v>800</v>
      </c>
      <c r="T31" s="10">
        <f t="shared" si="5"/>
        <v>700</v>
      </c>
      <c r="U31" s="10">
        <f t="shared" si="5"/>
        <v>720</v>
      </c>
      <c r="V31" s="10">
        <f t="shared" si="5"/>
        <v>600</v>
      </c>
    </row>
    <row r="32" spans="2:22" x14ac:dyDescent="0.3">
      <c r="B32" s="8" t="s">
        <v>14</v>
      </c>
      <c r="C32" s="9"/>
      <c r="D32" s="10">
        <f t="shared" si="4"/>
        <v>250000</v>
      </c>
      <c r="E32" s="10">
        <f t="shared" si="4"/>
        <v>200000</v>
      </c>
      <c r="F32" s="10">
        <f t="shared" si="4"/>
        <v>25000</v>
      </c>
      <c r="G32" s="10">
        <f t="shared" si="4"/>
        <v>20000</v>
      </c>
      <c r="H32" s="10">
        <f t="shared" si="4"/>
        <v>25</v>
      </c>
      <c r="I32" s="10">
        <f t="shared" si="4"/>
        <v>20</v>
      </c>
      <c r="J32" s="10">
        <f t="shared" si="4"/>
        <v>22</v>
      </c>
      <c r="K32" s="10">
        <f t="shared" si="4"/>
        <v>20</v>
      </c>
      <c r="M32" s="8" t="s">
        <v>14</v>
      </c>
      <c r="N32" s="9"/>
      <c r="O32" s="10">
        <f t="shared" si="5"/>
        <v>1500000</v>
      </c>
      <c r="P32" s="10">
        <f t="shared" si="5"/>
        <v>1500000</v>
      </c>
      <c r="Q32" s="10">
        <f t="shared" si="5"/>
        <v>150000</v>
      </c>
      <c r="R32" s="10">
        <f t="shared" si="5"/>
        <v>150000</v>
      </c>
      <c r="S32" s="10">
        <f t="shared" si="5"/>
        <v>150</v>
      </c>
      <c r="T32" s="10">
        <f t="shared" si="5"/>
        <v>150</v>
      </c>
      <c r="U32" s="10">
        <f t="shared" si="5"/>
        <v>140</v>
      </c>
      <c r="V32" s="10">
        <f t="shared" si="5"/>
        <v>150</v>
      </c>
    </row>
    <row r="33" spans="2:22" x14ac:dyDescent="0.3">
      <c r="B33" s="12" t="s">
        <v>18</v>
      </c>
      <c r="C33" s="13"/>
      <c r="D33" s="14">
        <f t="shared" si="4"/>
        <v>250000</v>
      </c>
      <c r="E33" s="14">
        <f t="shared" si="4"/>
        <v>200000</v>
      </c>
      <c r="F33" s="14">
        <f t="shared" si="4"/>
        <v>25000</v>
      </c>
      <c r="G33" s="14">
        <f t="shared" si="4"/>
        <v>20000</v>
      </c>
      <c r="H33" s="14">
        <f t="shared" si="4"/>
        <v>25</v>
      </c>
      <c r="I33" s="14">
        <f t="shared" si="4"/>
        <v>20</v>
      </c>
      <c r="J33" s="14">
        <f t="shared" si="4"/>
        <v>23</v>
      </c>
      <c r="K33" s="14">
        <f t="shared" si="4"/>
        <v>14</v>
      </c>
      <c r="M33" s="12" t="s">
        <v>18</v>
      </c>
      <c r="N33" s="13"/>
      <c r="O33" s="14">
        <f t="shared" si="5"/>
        <v>500000</v>
      </c>
      <c r="P33" s="14">
        <f t="shared" si="5"/>
        <v>500000</v>
      </c>
      <c r="Q33" s="14">
        <f t="shared" si="5"/>
        <v>50000</v>
      </c>
      <c r="R33" s="14">
        <f t="shared" si="5"/>
        <v>50000</v>
      </c>
      <c r="S33" s="14">
        <f t="shared" si="5"/>
        <v>50</v>
      </c>
      <c r="T33" s="14">
        <f t="shared" si="5"/>
        <v>50</v>
      </c>
      <c r="U33" s="14">
        <f t="shared" si="5"/>
        <v>40</v>
      </c>
      <c r="V33" s="14">
        <f t="shared" si="5"/>
        <v>50</v>
      </c>
    </row>
    <row r="34" spans="2:22" x14ac:dyDescent="0.3">
      <c r="B34" s="38"/>
      <c r="C34" s="38"/>
      <c r="D34" s="39"/>
      <c r="E34" s="39"/>
      <c r="F34" s="39"/>
      <c r="G34" s="39"/>
      <c r="H34" s="39"/>
      <c r="I34" s="39"/>
      <c r="J34" s="39"/>
      <c r="K34" s="39"/>
      <c r="O34" s="40"/>
      <c r="P34" s="40"/>
      <c r="Q34" s="40"/>
      <c r="R34" s="40"/>
      <c r="S34" s="40"/>
      <c r="T34" s="40"/>
      <c r="U34" s="40"/>
      <c r="V34" s="40"/>
    </row>
    <row r="35" spans="2:22" x14ac:dyDescent="0.3">
      <c r="B35" s="3" t="s">
        <v>23</v>
      </c>
    </row>
    <row r="37" spans="2:22" x14ac:dyDescent="0.3">
      <c r="B37" s="15" t="s">
        <v>43</v>
      </c>
      <c r="C37" s="16"/>
      <c r="D37" s="18">
        <f t="shared" ref="D37:K39" si="6">D31/O31</f>
        <v>6.25E-2</v>
      </c>
      <c r="E37" s="18">
        <f t="shared" si="6"/>
        <v>5.7142857142857141E-2</v>
      </c>
      <c r="F37" s="18">
        <f t="shared" si="6"/>
        <v>6.25E-2</v>
      </c>
      <c r="G37" s="18">
        <f t="shared" si="6"/>
        <v>5.7142857142857141E-2</v>
      </c>
      <c r="H37" s="18">
        <f t="shared" si="6"/>
        <v>6.25E-2</v>
      </c>
      <c r="I37" s="18">
        <f t="shared" si="6"/>
        <v>5.7142857142857141E-2</v>
      </c>
      <c r="J37" s="18">
        <f t="shared" si="6"/>
        <v>6.25E-2</v>
      </c>
      <c r="K37" s="18">
        <f t="shared" si="6"/>
        <v>0.06</v>
      </c>
    </row>
    <row r="38" spans="2:22" x14ac:dyDescent="0.3">
      <c r="B38" s="8" t="s">
        <v>14</v>
      </c>
      <c r="C38" s="9"/>
      <c r="D38" s="19">
        <f t="shared" si="6"/>
        <v>0.16666666666666666</v>
      </c>
      <c r="E38" s="19">
        <f t="shared" si="6"/>
        <v>0.13333333333333333</v>
      </c>
      <c r="F38" s="19">
        <f t="shared" si="6"/>
        <v>0.16666666666666666</v>
      </c>
      <c r="G38" s="19">
        <f t="shared" si="6"/>
        <v>0.13333333333333333</v>
      </c>
      <c r="H38" s="19">
        <f t="shared" si="6"/>
        <v>0.16666666666666666</v>
      </c>
      <c r="I38" s="19">
        <f t="shared" si="6"/>
        <v>0.13333333333333333</v>
      </c>
      <c r="J38" s="19">
        <f t="shared" si="6"/>
        <v>0.15714285714285714</v>
      </c>
      <c r="K38" s="19">
        <f t="shared" si="6"/>
        <v>0.13333333333333333</v>
      </c>
    </row>
    <row r="39" spans="2:22" x14ac:dyDescent="0.3">
      <c r="B39" s="12" t="s">
        <v>18</v>
      </c>
      <c r="C39" s="13"/>
      <c r="D39" s="17">
        <f t="shared" si="6"/>
        <v>0.5</v>
      </c>
      <c r="E39" s="17">
        <f t="shared" si="6"/>
        <v>0.4</v>
      </c>
      <c r="F39" s="17">
        <f t="shared" si="6"/>
        <v>0.5</v>
      </c>
      <c r="G39" s="17">
        <f t="shared" si="6"/>
        <v>0.4</v>
      </c>
      <c r="H39" s="17">
        <f t="shared" si="6"/>
        <v>0.5</v>
      </c>
      <c r="I39" s="17">
        <f t="shared" si="6"/>
        <v>0.4</v>
      </c>
      <c r="J39" s="17">
        <f t="shared" si="6"/>
        <v>0.57499999999999996</v>
      </c>
      <c r="K39" s="17">
        <f t="shared" si="6"/>
        <v>0.28000000000000003</v>
      </c>
    </row>
    <row r="41" spans="2:22" x14ac:dyDescent="0.3">
      <c r="B41" s="3" t="s">
        <v>25</v>
      </c>
      <c r="M41" s="3" t="s">
        <v>29</v>
      </c>
    </row>
    <row r="42" spans="2:22" x14ac:dyDescent="0.3">
      <c r="B42" s="3"/>
      <c r="M42" s="3"/>
    </row>
    <row r="43" spans="2:22" x14ac:dyDescent="0.3">
      <c r="B43" s="1" t="s">
        <v>28</v>
      </c>
      <c r="C43" s="1" t="s">
        <v>38</v>
      </c>
      <c r="D43" s="1" t="s">
        <v>39</v>
      </c>
      <c r="E43" s="1" t="s">
        <v>30</v>
      </c>
      <c r="M43" s="1" t="s">
        <v>28</v>
      </c>
      <c r="N43" s="1" t="s">
        <v>38</v>
      </c>
      <c r="O43" s="1" t="s">
        <v>39</v>
      </c>
      <c r="P43" s="1" t="s">
        <v>30</v>
      </c>
    </row>
    <row r="44" spans="2:22" x14ac:dyDescent="0.3">
      <c r="B44" s="15" t="s">
        <v>43</v>
      </c>
      <c r="C44" s="18">
        <f>D31/SUM($D$31:$D$33)</f>
        <v>0.5</v>
      </c>
      <c r="D44" s="18">
        <f>E31/SUM($E$31:$E$33)</f>
        <v>0.5</v>
      </c>
      <c r="E44" s="18">
        <f>C44-D44</f>
        <v>0</v>
      </c>
      <c r="M44" s="8" t="s">
        <v>43</v>
      </c>
      <c r="N44" s="19">
        <f>O31/SUM($O$31:$O$33)</f>
        <v>0.8</v>
      </c>
      <c r="O44" s="19">
        <f>P31/SUM($P$31:$P$33)</f>
        <v>0.77777777777777779</v>
      </c>
      <c r="P44" s="19">
        <f>N44-O44</f>
        <v>2.2222222222222254E-2</v>
      </c>
    </row>
    <row r="45" spans="2:22" x14ac:dyDescent="0.3">
      <c r="B45" s="8" t="s">
        <v>14</v>
      </c>
      <c r="C45" s="19">
        <f>D32/SUM($D$31:$D$33)</f>
        <v>0.25</v>
      </c>
      <c r="D45" s="19">
        <f>E32/SUM($E$31:$E$33)</f>
        <v>0.25</v>
      </c>
      <c r="E45" s="19"/>
      <c r="M45" s="8" t="s">
        <v>14</v>
      </c>
      <c r="N45" s="19">
        <f>O32/SUM($O$31:$O$33)</f>
        <v>0.15</v>
      </c>
      <c r="O45" s="19">
        <f>P32/SUM($P$31:$P$33)</f>
        <v>0.16666666666666666</v>
      </c>
      <c r="P45" s="19"/>
    </row>
    <row r="46" spans="2:22" x14ac:dyDescent="0.3">
      <c r="B46" s="12" t="s">
        <v>18</v>
      </c>
      <c r="C46" s="20">
        <f>D33/SUM($D$31:$D$33)</f>
        <v>0.25</v>
      </c>
      <c r="D46" s="20">
        <f>E33/SUM($E$31:$E$33)</f>
        <v>0.25</v>
      </c>
      <c r="E46" s="20"/>
      <c r="M46" s="12" t="s">
        <v>18</v>
      </c>
      <c r="N46" s="20">
        <f>O33/SUM($O$31:$O$33)</f>
        <v>0.05</v>
      </c>
      <c r="O46" s="20">
        <f>P33/SUM($P$31:$P$33)</f>
        <v>5.5555555555555552E-2</v>
      </c>
      <c r="P46" s="20"/>
    </row>
    <row r="48" spans="2:22" x14ac:dyDescent="0.3">
      <c r="B48" s="3" t="s">
        <v>26</v>
      </c>
      <c r="C48" s="41"/>
      <c r="D48" s="42"/>
      <c r="E48" s="43"/>
    </row>
    <row r="49" spans="2:6" ht="18" customHeight="1" x14ac:dyDescent="0.3"/>
    <row r="50" spans="2:6" x14ac:dyDescent="0.3">
      <c r="B50" s="54" t="s">
        <v>4</v>
      </c>
      <c r="C50" s="55" t="s">
        <v>44</v>
      </c>
      <c r="D50" s="55" t="s">
        <v>45</v>
      </c>
      <c r="E50" s="55" t="s">
        <v>46</v>
      </c>
      <c r="F50" s="56" t="s">
        <v>27</v>
      </c>
    </row>
    <row r="51" spans="2:6" x14ac:dyDescent="0.3">
      <c r="B51" s="57">
        <v>45491</v>
      </c>
      <c r="C51" s="58">
        <v>1000000</v>
      </c>
      <c r="D51" s="58">
        <v>200000</v>
      </c>
      <c r="E51" s="58">
        <v>3000000</v>
      </c>
      <c r="F51" s="59">
        <f t="shared" ref="F51:F66" si="7">SUM(C51:E51)</f>
        <v>4200000</v>
      </c>
    </row>
    <row r="52" spans="2:6" x14ac:dyDescent="0.3">
      <c r="B52" s="57">
        <v>45492</v>
      </c>
      <c r="C52" s="58">
        <v>2000000</v>
      </c>
      <c r="D52" s="58">
        <v>400000</v>
      </c>
      <c r="E52" s="58">
        <v>6000000</v>
      </c>
      <c r="F52" s="59">
        <f t="shared" si="7"/>
        <v>8400000</v>
      </c>
    </row>
    <row r="53" spans="2:6" x14ac:dyDescent="0.3">
      <c r="B53" s="57">
        <v>45493</v>
      </c>
      <c r="C53" s="58">
        <v>2400000</v>
      </c>
      <c r="D53" s="58">
        <v>480000</v>
      </c>
      <c r="E53" s="58">
        <v>7200000</v>
      </c>
      <c r="F53" s="59">
        <f t="shared" si="7"/>
        <v>10080000</v>
      </c>
    </row>
    <row r="54" spans="2:6" x14ac:dyDescent="0.3">
      <c r="B54" s="57">
        <v>45494</v>
      </c>
      <c r="C54" s="58">
        <v>2160000</v>
      </c>
      <c r="D54" s="58">
        <v>432000</v>
      </c>
      <c r="E54" s="58">
        <v>6480000</v>
      </c>
      <c r="F54" s="59">
        <f t="shared" si="7"/>
        <v>9072000</v>
      </c>
    </row>
    <row r="55" spans="2:6" x14ac:dyDescent="0.3">
      <c r="B55" s="57">
        <v>45495</v>
      </c>
      <c r="C55" s="58">
        <v>1000000</v>
      </c>
      <c r="D55" s="58">
        <v>200000</v>
      </c>
      <c r="E55" s="58">
        <v>3000000</v>
      </c>
      <c r="F55" s="59">
        <f t="shared" si="7"/>
        <v>4200000</v>
      </c>
    </row>
    <row r="56" spans="2:6" x14ac:dyDescent="0.3">
      <c r="B56" s="57">
        <v>45496</v>
      </c>
      <c r="C56" s="58">
        <v>2000000</v>
      </c>
      <c r="D56" s="58">
        <v>400000</v>
      </c>
      <c r="E56" s="58">
        <v>6000000</v>
      </c>
      <c r="F56" s="59">
        <f t="shared" si="7"/>
        <v>8400000</v>
      </c>
    </row>
    <row r="57" spans="2:6" x14ac:dyDescent="0.3">
      <c r="B57" s="57">
        <v>45497</v>
      </c>
      <c r="C57" s="58">
        <v>2400000</v>
      </c>
      <c r="D57" s="58">
        <v>480000</v>
      </c>
      <c r="E57" s="58">
        <v>7200000</v>
      </c>
      <c r="F57" s="59">
        <f t="shared" si="7"/>
        <v>10080000</v>
      </c>
    </row>
    <row r="58" spans="2:6" x14ac:dyDescent="0.3">
      <c r="B58" s="57">
        <v>45498</v>
      </c>
      <c r="C58" s="58">
        <v>2160000</v>
      </c>
      <c r="D58" s="58">
        <v>432000</v>
      </c>
      <c r="E58" s="58">
        <v>6480000</v>
      </c>
      <c r="F58" s="59">
        <f t="shared" si="7"/>
        <v>9072000</v>
      </c>
    </row>
    <row r="59" spans="2:6" x14ac:dyDescent="0.3">
      <c r="B59" s="57">
        <v>45499</v>
      </c>
      <c r="C59" s="58">
        <v>1000000</v>
      </c>
      <c r="D59" s="58">
        <v>200000</v>
      </c>
      <c r="E59" s="58">
        <v>3000000</v>
      </c>
      <c r="F59" s="59">
        <f t="shared" si="7"/>
        <v>4200000</v>
      </c>
    </row>
    <row r="60" spans="2:6" x14ac:dyDescent="0.3">
      <c r="B60" s="57">
        <v>45500</v>
      </c>
      <c r="C60" s="58">
        <v>2000000</v>
      </c>
      <c r="D60" s="58">
        <v>400000</v>
      </c>
      <c r="E60" s="58">
        <v>6000000</v>
      </c>
      <c r="F60" s="59">
        <f t="shared" si="7"/>
        <v>8400000</v>
      </c>
    </row>
    <row r="61" spans="2:6" x14ac:dyDescent="0.3">
      <c r="B61" s="57">
        <v>45501</v>
      </c>
      <c r="C61" s="58">
        <v>2400000</v>
      </c>
      <c r="D61" s="58">
        <v>480000</v>
      </c>
      <c r="E61" s="58">
        <v>7200000</v>
      </c>
      <c r="F61" s="59">
        <f t="shared" si="7"/>
        <v>10080000</v>
      </c>
    </row>
    <row r="62" spans="2:6" x14ac:dyDescent="0.3">
      <c r="B62" s="57">
        <v>45502</v>
      </c>
      <c r="C62" s="58">
        <v>2160000</v>
      </c>
      <c r="D62" s="58">
        <v>432000</v>
      </c>
      <c r="E62" s="58">
        <v>6480000</v>
      </c>
      <c r="F62" s="59">
        <f t="shared" si="7"/>
        <v>9072000</v>
      </c>
    </row>
    <row r="63" spans="2:6" x14ac:dyDescent="0.3">
      <c r="B63" s="57">
        <v>45503</v>
      </c>
      <c r="C63" s="58">
        <v>1000000</v>
      </c>
      <c r="D63" s="58">
        <v>200000</v>
      </c>
      <c r="E63" s="58">
        <v>3000000</v>
      </c>
      <c r="F63" s="59">
        <f t="shared" si="7"/>
        <v>4200000</v>
      </c>
    </row>
    <row r="64" spans="2:6" x14ac:dyDescent="0.3">
      <c r="B64" s="57">
        <v>45504</v>
      </c>
      <c r="C64" s="58">
        <v>2000000</v>
      </c>
      <c r="D64" s="58">
        <v>400000</v>
      </c>
      <c r="E64" s="58">
        <v>6000000</v>
      </c>
      <c r="F64" s="59">
        <f t="shared" si="7"/>
        <v>8400000</v>
      </c>
    </row>
    <row r="65" spans="2:45" x14ac:dyDescent="0.3">
      <c r="B65" s="57">
        <v>45505</v>
      </c>
      <c r="C65" s="58">
        <v>2400000</v>
      </c>
      <c r="D65" s="58">
        <v>480000</v>
      </c>
      <c r="E65" s="58">
        <v>7200000</v>
      </c>
      <c r="F65" s="59">
        <f t="shared" si="7"/>
        <v>10080000</v>
      </c>
    </row>
    <row r="66" spans="2:45" x14ac:dyDescent="0.3">
      <c r="B66" s="60">
        <v>45506</v>
      </c>
      <c r="C66" s="61">
        <v>2160000</v>
      </c>
      <c r="D66" s="61">
        <v>432000</v>
      </c>
      <c r="E66" s="61">
        <v>6480000</v>
      </c>
      <c r="F66" s="62">
        <f t="shared" si="7"/>
        <v>9072000</v>
      </c>
    </row>
    <row r="67" spans="2:45" x14ac:dyDescent="0.3">
      <c r="B67" s="44" t="s">
        <v>47</v>
      </c>
      <c r="C67" s="45">
        <f>SUM(종합!$C$51:$C$66)</f>
        <v>30240000</v>
      </c>
      <c r="D67" s="45">
        <f>SUM(종합!$D$51:$D$66)</f>
        <v>6048000</v>
      </c>
      <c r="E67" s="45">
        <f>SUM(종합!$E$51:$E$66)</f>
        <v>90720000</v>
      </c>
      <c r="F67" s="45">
        <f>SUM(종합!$F$51:$F$66)</f>
        <v>127008000</v>
      </c>
    </row>
    <row r="68" spans="2:45" x14ac:dyDescent="0.3">
      <c r="B68" s="44" t="s">
        <v>48</v>
      </c>
      <c r="C68" s="46">
        <f>C67/$F$67</f>
        <v>0.23809523809523808</v>
      </c>
      <c r="D68" s="46">
        <f>D67/$F$67</f>
        <v>4.7619047619047616E-2</v>
      </c>
      <c r="E68" s="46">
        <f>E67/$F$67</f>
        <v>0.7142857142857143</v>
      </c>
      <c r="F68" s="46">
        <f>F67/$F$67</f>
        <v>1</v>
      </c>
    </row>
    <row r="69" spans="2:45" x14ac:dyDescent="0.3">
      <c r="B69" s="47"/>
    </row>
    <row r="70" spans="2:45" s="49" customFormat="1" ht="11.25" customHeight="1" x14ac:dyDescent="0.3">
      <c r="B70" s="3" t="s">
        <v>37</v>
      </c>
      <c r="C70" s="2"/>
      <c r="D70" s="2"/>
      <c r="E70" s="2"/>
      <c r="F70" s="2"/>
      <c r="G70" s="2"/>
      <c r="H70" s="2"/>
      <c r="I70" s="2"/>
      <c r="J70" s="2"/>
      <c r="K70" s="2"/>
      <c r="L70" s="50">
        <v>29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50">
        <v>18</v>
      </c>
      <c r="X70" s="50">
        <v>17</v>
      </c>
      <c r="Y70" s="50">
        <v>16</v>
      </c>
      <c r="Z70" s="50">
        <v>15</v>
      </c>
      <c r="AA70" s="50">
        <v>14</v>
      </c>
      <c r="AB70" s="50">
        <v>13</v>
      </c>
      <c r="AC70" s="50">
        <v>12</v>
      </c>
      <c r="AD70" s="50" t="e">
        <v>#N/A</v>
      </c>
      <c r="AE70" s="50">
        <v>11</v>
      </c>
      <c r="AF70" s="50">
        <v>10</v>
      </c>
      <c r="AG70" s="50">
        <v>9</v>
      </c>
      <c r="AH70" s="50">
        <v>8</v>
      </c>
      <c r="AI70" s="50">
        <v>7</v>
      </c>
      <c r="AJ70" s="50">
        <v>6</v>
      </c>
      <c r="AK70" s="50" t="e">
        <v>#N/A</v>
      </c>
      <c r="AL70" s="50" t="e">
        <v>#N/A</v>
      </c>
      <c r="AM70" s="50" t="e">
        <v>#N/A</v>
      </c>
      <c r="AN70" s="50" t="e">
        <v>#N/A</v>
      </c>
      <c r="AO70" s="50" t="e">
        <v>#N/A</v>
      </c>
      <c r="AP70" s="50" t="e">
        <v>#N/A</v>
      </c>
      <c r="AQ70" s="50" t="e">
        <v>#N/A</v>
      </c>
      <c r="AR70" s="50" t="e">
        <v>#N/A</v>
      </c>
      <c r="AS70" s="50" t="e">
        <v>#N/A</v>
      </c>
    </row>
    <row r="71" spans="2:45" x14ac:dyDescent="0.3">
      <c r="B71" s="48"/>
      <c r="C71" s="49"/>
      <c r="D71" s="50">
        <v>37</v>
      </c>
      <c r="E71" s="50">
        <v>36</v>
      </c>
      <c r="F71" s="50">
        <v>35</v>
      </c>
      <c r="G71" s="50">
        <v>34</v>
      </c>
      <c r="H71" s="50">
        <v>33</v>
      </c>
      <c r="I71" s="50">
        <v>32</v>
      </c>
      <c r="J71" s="50">
        <v>31</v>
      </c>
      <c r="K71" s="50">
        <v>30</v>
      </c>
      <c r="M71" s="50">
        <v>28</v>
      </c>
      <c r="N71" s="50">
        <v>27</v>
      </c>
      <c r="O71" s="50">
        <v>26</v>
      </c>
      <c r="P71" s="50">
        <v>25</v>
      </c>
      <c r="Q71" s="50">
        <v>24</v>
      </c>
      <c r="R71" s="50">
        <v>23</v>
      </c>
      <c r="S71" s="50">
        <v>22</v>
      </c>
      <c r="T71" s="50">
        <v>21</v>
      </c>
      <c r="U71" s="50">
        <v>20</v>
      </c>
      <c r="V71" s="50">
        <v>19</v>
      </c>
    </row>
    <row r="72" spans="2:45" x14ac:dyDescent="0.3">
      <c r="B72" s="1" t="s">
        <v>35</v>
      </c>
      <c r="C72" s="23" t="s">
        <v>36</v>
      </c>
      <c r="D72" s="22">
        <v>45474</v>
      </c>
      <c r="E72" s="22">
        <v>45475</v>
      </c>
      <c r="F72" s="22">
        <v>45476</v>
      </c>
      <c r="G72" s="22">
        <v>45477</v>
      </c>
      <c r="H72" s="22">
        <v>45478</v>
      </c>
      <c r="I72" s="22">
        <v>45479</v>
      </c>
      <c r="J72" s="22">
        <v>45480</v>
      </c>
      <c r="K72" s="22">
        <v>45481</v>
      </c>
      <c r="L72" s="22">
        <v>45482</v>
      </c>
      <c r="M72" s="22">
        <v>45483</v>
      </c>
      <c r="N72" s="22">
        <v>45484</v>
      </c>
      <c r="O72" s="22">
        <v>45485</v>
      </c>
      <c r="P72" s="22">
        <v>45486</v>
      </c>
      <c r="Q72" s="22">
        <v>45487</v>
      </c>
      <c r="R72" s="22">
        <v>45488</v>
      </c>
      <c r="S72" s="22">
        <v>45489</v>
      </c>
      <c r="T72" s="22">
        <v>45490</v>
      </c>
      <c r="U72" s="22">
        <v>45491</v>
      </c>
      <c r="V72" s="22">
        <v>45492</v>
      </c>
      <c r="W72" s="22">
        <v>45493</v>
      </c>
      <c r="X72" s="22">
        <v>45494</v>
      </c>
      <c r="Y72" s="22">
        <v>45495</v>
      </c>
      <c r="Z72" s="22">
        <v>45496</v>
      </c>
      <c r="AA72" s="22">
        <v>45497</v>
      </c>
      <c r="AB72" s="22">
        <v>45498</v>
      </c>
      <c r="AC72" s="22">
        <v>45499</v>
      </c>
      <c r="AD72" s="22">
        <v>45500</v>
      </c>
      <c r="AE72" s="22">
        <v>45501</v>
      </c>
      <c r="AF72" s="22">
        <v>45502</v>
      </c>
      <c r="AG72" s="22">
        <v>45503</v>
      </c>
      <c r="AH72" s="22">
        <v>45504</v>
      </c>
      <c r="AI72" s="22">
        <v>45505</v>
      </c>
      <c r="AJ72" s="22">
        <v>45506</v>
      </c>
      <c r="AK72" s="22">
        <v>45507</v>
      </c>
      <c r="AL72" s="22">
        <v>45508</v>
      </c>
      <c r="AM72" s="22">
        <v>45509</v>
      </c>
      <c r="AN72" s="22">
        <v>45510</v>
      </c>
      <c r="AO72" s="22">
        <v>45511</v>
      </c>
      <c r="AP72" s="22">
        <v>45512</v>
      </c>
      <c r="AQ72" s="22">
        <v>45513</v>
      </c>
      <c r="AR72" s="22">
        <v>45514</v>
      </c>
      <c r="AS72" s="22">
        <v>45515</v>
      </c>
    </row>
    <row r="73" spans="2:45" x14ac:dyDescent="0.3">
      <c r="B73" s="1"/>
      <c r="C73" s="23" t="s">
        <v>32</v>
      </c>
      <c r="D73" s="24">
        <f t="shared" ref="D73:AS73" si="8">SUM(D75,D77,D79)</f>
        <v>7</v>
      </c>
      <c r="E73" s="24">
        <f t="shared" si="8"/>
        <v>53</v>
      </c>
      <c r="F73" s="24">
        <f t="shared" si="8"/>
        <v>67</v>
      </c>
      <c r="G73" s="24">
        <f t="shared" si="8"/>
        <v>49</v>
      </c>
      <c r="H73" s="24">
        <f t="shared" si="8"/>
        <v>58</v>
      </c>
      <c r="I73" s="24">
        <f t="shared" si="8"/>
        <v>61</v>
      </c>
      <c r="J73" s="24">
        <f t="shared" si="8"/>
        <v>46</v>
      </c>
      <c r="K73" s="24">
        <f t="shared" si="8"/>
        <v>51</v>
      </c>
      <c r="L73" s="24">
        <f t="shared" si="8"/>
        <v>52</v>
      </c>
      <c r="M73" s="24">
        <f t="shared" si="8"/>
        <v>49</v>
      </c>
      <c r="N73" s="24">
        <f t="shared" si="8"/>
        <v>50</v>
      </c>
      <c r="O73" s="24">
        <f t="shared" si="8"/>
        <v>45</v>
      </c>
      <c r="P73" s="24">
        <f t="shared" si="8"/>
        <v>48</v>
      </c>
      <c r="Q73" s="24">
        <f t="shared" si="8"/>
        <v>56</v>
      </c>
      <c r="R73" s="24">
        <f t="shared" si="8"/>
        <v>66</v>
      </c>
      <c r="S73" s="24">
        <f t="shared" si="8"/>
        <v>47</v>
      </c>
      <c r="T73" s="24">
        <f t="shared" si="8"/>
        <v>60</v>
      </c>
      <c r="U73" s="24">
        <f t="shared" si="8"/>
        <v>58</v>
      </c>
      <c r="V73" s="24">
        <f t="shared" si="8"/>
        <v>61</v>
      </c>
      <c r="W73" s="24">
        <f t="shared" si="8"/>
        <v>64</v>
      </c>
      <c r="X73" s="24">
        <f t="shared" si="8"/>
        <v>67</v>
      </c>
      <c r="Y73" s="24">
        <f t="shared" si="8"/>
        <v>70</v>
      </c>
      <c r="Z73" s="24">
        <f t="shared" si="8"/>
        <v>73</v>
      </c>
      <c r="AA73" s="24">
        <f t="shared" si="8"/>
        <v>76</v>
      </c>
      <c r="AB73" s="24">
        <f t="shared" si="8"/>
        <v>79</v>
      </c>
      <c r="AC73" s="24">
        <f t="shared" si="8"/>
        <v>77</v>
      </c>
      <c r="AD73" s="24">
        <f t="shared" si="8"/>
        <v>72</v>
      </c>
      <c r="AE73" s="24">
        <f t="shared" si="8"/>
        <v>64</v>
      </c>
      <c r="AF73" s="24">
        <f t="shared" si="8"/>
        <v>91</v>
      </c>
      <c r="AG73" s="24">
        <f t="shared" si="8"/>
        <v>94</v>
      </c>
      <c r="AH73" s="24">
        <f t="shared" si="8"/>
        <v>60</v>
      </c>
      <c r="AI73" s="24">
        <f t="shared" si="8"/>
        <v>41</v>
      </c>
      <c r="AJ73" s="24">
        <f t="shared" si="8"/>
        <v>103</v>
      </c>
      <c r="AK73" s="24">
        <f t="shared" si="8"/>
        <v>106</v>
      </c>
      <c r="AL73" s="24">
        <f t="shared" si="8"/>
        <v>86</v>
      </c>
      <c r="AM73" s="24">
        <f t="shared" si="8"/>
        <v>70</v>
      </c>
      <c r="AN73" s="24">
        <f t="shared" si="8"/>
        <v>25</v>
      </c>
      <c r="AO73" s="24">
        <f t="shared" si="8"/>
        <v>118</v>
      </c>
      <c r="AP73" s="24">
        <f t="shared" si="8"/>
        <v>104</v>
      </c>
      <c r="AQ73" s="24">
        <f t="shared" si="8"/>
        <v>65</v>
      </c>
      <c r="AR73" s="24">
        <f t="shared" si="8"/>
        <v>61</v>
      </c>
      <c r="AS73" s="24">
        <f t="shared" si="8"/>
        <v>64</v>
      </c>
    </row>
    <row r="74" spans="2:45" x14ac:dyDescent="0.3">
      <c r="B74" s="1"/>
      <c r="C74" s="23" t="s">
        <v>31</v>
      </c>
      <c r="D74" s="24">
        <f t="shared" ref="D74:AS74" si="9">SUM(D76,D78,D80)</f>
        <v>3</v>
      </c>
      <c r="E74" s="24">
        <f t="shared" si="9"/>
        <v>27</v>
      </c>
      <c r="F74" s="24">
        <f t="shared" si="9"/>
        <v>52</v>
      </c>
      <c r="G74" s="24">
        <f t="shared" si="9"/>
        <v>45</v>
      </c>
      <c r="H74" s="24">
        <f t="shared" si="9"/>
        <v>66</v>
      </c>
      <c r="I74" s="24">
        <f t="shared" si="9"/>
        <v>69</v>
      </c>
      <c r="J74" s="24">
        <f t="shared" si="9"/>
        <v>39</v>
      </c>
      <c r="K74" s="24">
        <f t="shared" si="9"/>
        <v>42</v>
      </c>
      <c r="L74" s="24">
        <f t="shared" si="9"/>
        <v>37</v>
      </c>
      <c r="M74" s="24">
        <f t="shared" si="9"/>
        <v>52</v>
      </c>
      <c r="N74" s="24">
        <f t="shared" si="9"/>
        <v>49</v>
      </c>
      <c r="O74" s="24">
        <f t="shared" si="9"/>
        <v>42</v>
      </c>
      <c r="P74" s="24">
        <f t="shared" si="9"/>
        <v>55</v>
      </c>
      <c r="Q74" s="24">
        <f t="shared" si="9"/>
        <v>54</v>
      </c>
      <c r="R74" s="24">
        <f t="shared" si="9"/>
        <v>57</v>
      </c>
      <c r="S74" s="24">
        <f t="shared" si="9"/>
        <v>50</v>
      </c>
      <c r="T74" s="24">
        <f t="shared" si="9"/>
        <v>53</v>
      </c>
      <c r="U74" s="24">
        <f t="shared" si="9"/>
        <v>54</v>
      </c>
      <c r="V74" s="24">
        <f t="shared" si="9"/>
        <v>57</v>
      </c>
      <c r="W74" s="24">
        <f t="shared" si="9"/>
        <v>60</v>
      </c>
      <c r="X74" s="24">
        <f t="shared" si="9"/>
        <v>63</v>
      </c>
      <c r="Y74" s="24">
        <f t="shared" si="9"/>
        <v>66</v>
      </c>
      <c r="Z74" s="24">
        <f t="shared" si="9"/>
        <v>69</v>
      </c>
      <c r="AA74" s="24">
        <f t="shared" si="9"/>
        <v>72</v>
      </c>
      <c r="AB74" s="24">
        <f t="shared" si="9"/>
        <v>75</v>
      </c>
      <c r="AC74" s="24">
        <f t="shared" si="9"/>
        <v>75</v>
      </c>
      <c r="AD74" s="24">
        <f t="shared" si="9"/>
        <v>62</v>
      </c>
      <c r="AE74" s="24">
        <f t="shared" si="9"/>
        <v>60</v>
      </c>
      <c r="AF74" s="24">
        <f t="shared" si="9"/>
        <v>87</v>
      </c>
      <c r="AG74" s="24">
        <f t="shared" si="9"/>
        <v>90</v>
      </c>
      <c r="AH74" s="24">
        <f t="shared" si="9"/>
        <v>67</v>
      </c>
      <c r="AI74" s="24">
        <f t="shared" si="9"/>
        <v>59</v>
      </c>
      <c r="AJ74" s="24">
        <f t="shared" si="9"/>
        <v>99</v>
      </c>
      <c r="AK74" s="24">
        <f t="shared" si="9"/>
        <v>102</v>
      </c>
      <c r="AL74" s="24">
        <f t="shared" si="9"/>
        <v>93</v>
      </c>
      <c r="AM74" s="24">
        <f t="shared" si="9"/>
        <v>58</v>
      </c>
      <c r="AN74" s="24">
        <f t="shared" si="9"/>
        <v>21</v>
      </c>
      <c r="AO74" s="24">
        <f t="shared" si="9"/>
        <v>114</v>
      </c>
      <c r="AP74" s="24">
        <f t="shared" si="9"/>
        <v>89</v>
      </c>
      <c r="AQ74" s="24">
        <f t="shared" si="9"/>
        <v>71</v>
      </c>
      <c r="AR74" s="24">
        <f t="shared" si="9"/>
        <v>57</v>
      </c>
      <c r="AS74" s="24">
        <f t="shared" si="9"/>
        <v>60</v>
      </c>
    </row>
    <row r="75" spans="2:45" x14ac:dyDescent="0.3">
      <c r="B75" s="8" t="s">
        <v>49</v>
      </c>
      <c r="C75" s="8" t="s">
        <v>33</v>
      </c>
      <c r="D75" s="51">
        <v>1</v>
      </c>
      <c r="E75" s="51">
        <v>26</v>
      </c>
      <c r="F75" s="51">
        <v>27</v>
      </c>
      <c r="G75" s="51">
        <v>15</v>
      </c>
      <c r="H75" s="51">
        <v>16</v>
      </c>
      <c r="I75" s="51">
        <v>17</v>
      </c>
      <c r="J75" s="51">
        <v>24</v>
      </c>
      <c r="K75" s="51">
        <v>19</v>
      </c>
      <c r="L75" s="51">
        <v>16</v>
      </c>
      <c r="M75" s="51">
        <v>10</v>
      </c>
      <c r="N75" s="51">
        <v>11</v>
      </c>
      <c r="O75" s="51">
        <v>12</v>
      </c>
      <c r="P75" s="51">
        <v>13</v>
      </c>
      <c r="Q75" s="51">
        <v>14</v>
      </c>
      <c r="R75" s="51">
        <v>24</v>
      </c>
      <c r="S75" s="51">
        <v>15</v>
      </c>
      <c r="T75" s="51">
        <v>16</v>
      </c>
      <c r="U75" s="51">
        <v>18</v>
      </c>
      <c r="V75" s="51">
        <v>19</v>
      </c>
      <c r="W75" s="51">
        <v>20</v>
      </c>
      <c r="X75" s="51">
        <v>21</v>
      </c>
      <c r="Y75" s="51">
        <v>22</v>
      </c>
      <c r="Z75" s="51">
        <v>23</v>
      </c>
      <c r="AA75" s="51">
        <v>24</v>
      </c>
      <c r="AB75" s="51">
        <v>25</v>
      </c>
      <c r="AC75" s="51">
        <v>26</v>
      </c>
      <c r="AD75" s="51">
        <v>27</v>
      </c>
      <c r="AE75" s="51">
        <v>20</v>
      </c>
      <c r="AF75" s="51">
        <v>29</v>
      </c>
      <c r="AG75" s="51">
        <v>30</v>
      </c>
      <c r="AH75" s="51">
        <v>17</v>
      </c>
      <c r="AI75" s="51">
        <v>7</v>
      </c>
      <c r="AJ75" s="51">
        <v>33</v>
      </c>
      <c r="AK75" s="51">
        <v>34</v>
      </c>
      <c r="AL75" s="51">
        <v>26</v>
      </c>
      <c r="AM75" s="51">
        <v>27</v>
      </c>
      <c r="AN75" s="51">
        <v>7</v>
      </c>
      <c r="AO75" s="51">
        <v>38</v>
      </c>
      <c r="AP75" s="51">
        <v>39</v>
      </c>
      <c r="AQ75" s="51">
        <v>19</v>
      </c>
      <c r="AR75" s="51">
        <v>19</v>
      </c>
      <c r="AS75" s="51">
        <v>20</v>
      </c>
    </row>
    <row r="76" spans="2:45" x14ac:dyDescent="0.3">
      <c r="B76" s="8" t="s">
        <v>49</v>
      </c>
      <c r="C76" s="8" t="s">
        <v>34</v>
      </c>
      <c r="D76" s="51">
        <v>1</v>
      </c>
      <c r="E76" s="51">
        <v>23</v>
      </c>
      <c r="F76" s="51">
        <v>24</v>
      </c>
      <c r="G76" s="51">
        <v>15</v>
      </c>
      <c r="H76" s="51">
        <v>16</v>
      </c>
      <c r="I76" s="51">
        <v>17</v>
      </c>
      <c r="J76" s="51">
        <v>25</v>
      </c>
      <c r="K76" s="51">
        <v>26</v>
      </c>
      <c r="L76" s="51">
        <v>19</v>
      </c>
      <c r="M76" s="51">
        <v>10</v>
      </c>
      <c r="N76" s="51">
        <v>11</v>
      </c>
      <c r="O76" s="51">
        <v>12</v>
      </c>
      <c r="P76" s="51">
        <v>13</v>
      </c>
      <c r="Q76" s="51">
        <v>14</v>
      </c>
      <c r="R76" s="51">
        <v>19</v>
      </c>
      <c r="S76" s="51">
        <v>18</v>
      </c>
      <c r="T76" s="51">
        <v>19</v>
      </c>
      <c r="U76" s="51">
        <v>18</v>
      </c>
      <c r="V76" s="51">
        <v>19</v>
      </c>
      <c r="W76" s="51">
        <v>20</v>
      </c>
      <c r="X76" s="51">
        <v>21</v>
      </c>
      <c r="Y76" s="51">
        <v>22</v>
      </c>
      <c r="Z76" s="51">
        <v>23</v>
      </c>
      <c r="AA76" s="51">
        <v>24</v>
      </c>
      <c r="AB76" s="51">
        <v>25</v>
      </c>
      <c r="AC76" s="51">
        <v>23</v>
      </c>
      <c r="AD76" s="51">
        <v>24</v>
      </c>
      <c r="AE76" s="51">
        <v>20</v>
      </c>
      <c r="AF76" s="51">
        <v>29</v>
      </c>
      <c r="AG76" s="51">
        <v>30</v>
      </c>
      <c r="AH76" s="51">
        <v>17</v>
      </c>
      <c r="AI76" s="51">
        <v>7</v>
      </c>
      <c r="AJ76" s="51">
        <v>33</v>
      </c>
      <c r="AK76" s="51">
        <v>34</v>
      </c>
      <c r="AL76" s="51">
        <v>23</v>
      </c>
      <c r="AM76" s="51">
        <v>24</v>
      </c>
      <c r="AN76" s="51">
        <v>7</v>
      </c>
      <c r="AO76" s="51">
        <v>38</v>
      </c>
      <c r="AP76" s="51">
        <v>39</v>
      </c>
      <c r="AQ76" s="51">
        <v>19</v>
      </c>
      <c r="AR76" s="51">
        <v>19</v>
      </c>
      <c r="AS76" s="51">
        <v>20</v>
      </c>
    </row>
    <row r="77" spans="2:45" x14ac:dyDescent="0.3">
      <c r="B77" s="8" t="s">
        <v>50</v>
      </c>
      <c r="C77" s="8" t="s">
        <v>33</v>
      </c>
      <c r="D77" s="51">
        <v>4</v>
      </c>
      <c r="E77" s="51">
        <v>24</v>
      </c>
      <c r="F77" s="51">
        <v>25</v>
      </c>
      <c r="G77" s="51">
        <v>18</v>
      </c>
      <c r="H77" s="51">
        <v>19</v>
      </c>
      <c r="I77" s="51">
        <v>20</v>
      </c>
      <c r="J77" s="51">
        <v>14</v>
      </c>
      <c r="K77" s="51">
        <v>23</v>
      </c>
      <c r="L77" s="51">
        <v>26</v>
      </c>
      <c r="M77" s="51">
        <v>13</v>
      </c>
      <c r="N77" s="51">
        <v>14</v>
      </c>
      <c r="O77" s="51">
        <v>15</v>
      </c>
      <c r="P77" s="51">
        <v>16</v>
      </c>
      <c r="Q77" s="51">
        <v>19</v>
      </c>
      <c r="R77" s="51">
        <v>26</v>
      </c>
      <c r="S77" s="51">
        <v>15</v>
      </c>
      <c r="T77" s="51">
        <v>26</v>
      </c>
      <c r="U77" s="51">
        <v>21</v>
      </c>
      <c r="V77" s="51">
        <v>22</v>
      </c>
      <c r="W77" s="51">
        <v>23</v>
      </c>
      <c r="X77" s="51">
        <v>24</v>
      </c>
      <c r="Y77" s="51">
        <v>25</v>
      </c>
      <c r="Z77" s="51">
        <v>26</v>
      </c>
      <c r="AA77" s="51">
        <v>27</v>
      </c>
      <c r="AB77" s="51">
        <v>28</v>
      </c>
      <c r="AC77" s="51">
        <v>24</v>
      </c>
      <c r="AD77" s="51">
        <v>25</v>
      </c>
      <c r="AE77" s="51">
        <v>23</v>
      </c>
      <c r="AF77" s="51">
        <v>32</v>
      </c>
      <c r="AG77" s="51">
        <v>33</v>
      </c>
      <c r="AH77" s="51">
        <v>20</v>
      </c>
      <c r="AI77" s="51">
        <v>10</v>
      </c>
      <c r="AJ77" s="51">
        <v>36</v>
      </c>
      <c r="AK77" s="51">
        <v>37</v>
      </c>
      <c r="AL77" s="51">
        <v>24</v>
      </c>
      <c r="AM77" s="51">
        <v>25</v>
      </c>
      <c r="AN77" s="51">
        <v>10</v>
      </c>
      <c r="AO77" s="51">
        <v>41</v>
      </c>
      <c r="AP77" s="51">
        <v>42</v>
      </c>
      <c r="AQ77" s="51">
        <v>22</v>
      </c>
      <c r="AR77" s="51">
        <v>22</v>
      </c>
      <c r="AS77" s="51">
        <v>23</v>
      </c>
    </row>
    <row r="78" spans="2:45" x14ac:dyDescent="0.3">
      <c r="B78" s="8" t="s">
        <v>51</v>
      </c>
      <c r="C78" s="8" t="s">
        <v>34</v>
      </c>
      <c r="D78" s="51">
        <v>1</v>
      </c>
      <c r="E78" s="51">
        <v>2</v>
      </c>
      <c r="F78" s="51">
        <v>14</v>
      </c>
      <c r="G78" s="51">
        <v>15</v>
      </c>
      <c r="H78" s="51">
        <v>26</v>
      </c>
      <c r="I78" s="51">
        <v>27</v>
      </c>
      <c r="J78" s="51">
        <v>7</v>
      </c>
      <c r="K78" s="51">
        <v>8</v>
      </c>
      <c r="L78" s="51">
        <v>9</v>
      </c>
      <c r="M78" s="51">
        <v>19</v>
      </c>
      <c r="N78" s="51">
        <v>24</v>
      </c>
      <c r="O78" s="51">
        <v>15</v>
      </c>
      <c r="P78" s="51">
        <v>16</v>
      </c>
      <c r="Q78" s="51">
        <v>26</v>
      </c>
      <c r="R78" s="51">
        <v>23</v>
      </c>
      <c r="S78" s="51">
        <v>16</v>
      </c>
      <c r="T78" s="51">
        <v>17</v>
      </c>
      <c r="U78" s="51">
        <v>18</v>
      </c>
      <c r="V78" s="51">
        <v>19</v>
      </c>
      <c r="W78" s="51">
        <v>20</v>
      </c>
      <c r="X78" s="51">
        <v>21</v>
      </c>
      <c r="Y78" s="51">
        <v>22</v>
      </c>
      <c r="Z78" s="51">
        <v>23</v>
      </c>
      <c r="AA78" s="51">
        <v>24</v>
      </c>
      <c r="AB78" s="51">
        <v>25</v>
      </c>
      <c r="AC78" s="51">
        <v>26</v>
      </c>
      <c r="AD78" s="51">
        <v>19</v>
      </c>
      <c r="AE78" s="51">
        <v>20</v>
      </c>
      <c r="AF78" s="51">
        <v>29</v>
      </c>
      <c r="AG78" s="51">
        <v>30</v>
      </c>
      <c r="AH78" s="51">
        <v>26</v>
      </c>
      <c r="AI78" s="51">
        <v>27</v>
      </c>
      <c r="AJ78" s="51">
        <v>33</v>
      </c>
      <c r="AK78" s="51">
        <v>34</v>
      </c>
      <c r="AL78" s="51">
        <v>35</v>
      </c>
      <c r="AM78" s="51">
        <v>17</v>
      </c>
      <c r="AN78" s="51">
        <v>7</v>
      </c>
      <c r="AO78" s="51">
        <v>38</v>
      </c>
      <c r="AP78" s="51">
        <v>26</v>
      </c>
      <c r="AQ78" s="51">
        <v>27</v>
      </c>
      <c r="AR78" s="51">
        <v>19</v>
      </c>
      <c r="AS78" s="51">
        <v>20</v>
      </c>
    </row>
    <row r="79" spans="2:45" x14ac:dyDescent="0.3">
      <c r="B79" s="8" t="s">
        <v>52</v>
      </c>
      <c r="C79" s="8" t="s">
        <v>33</v>
      </c>
      <c r="D79" s="51">
        <v>2</v>
      </c>
      <c r="E79" s="51">
        <v>3</v>
      </c>
      <c r="F79" s="51">
        <v>15</v>
      </c>
      <c r="G79" s="51">
        <v>16</v>
      </c>
      <c r="H79" s="51">
        <v>23</v>
      </c>
      <c r="I79" s="51">
        <v>24</v>
      </c>
      <c r="J79" s="51">
        <v>8</v>
      </c>
      <c r="K79" s="51">
        <v>9</v>
      </c>
      <c r="L79" s="51">
        <v>10</v>
      </c>
      <c r="M79" s="51">
        <v>26</v>
      </c>
      <c r="N79" s="51">
        <v>25</v>
      </c>
      <c r="O79" s="51">
        <v>18</v>
      </c>
      <c r="P79" s="51">
        <v>19</v>
      </c>
      <c r="Q79" s="51">
        <v>23</v>
      </c>
      <c r="R79" s="51">
        <v>16</v>
      </c>
      <c r="S79" s="51">
        <v>17</v>
      </c>
      <c r="T79" s="51">
        <v>18</v>
      </c>
      <c r="U79" s="51">
        <v>19</v>
      </c>
      <c r="V79" s="51">
        <v>20</v>
      </c>
      <c r="W79" s="51">
        <v>21</v>
      </c>
      <c r="X79" s="51">
        <v>22</v>
      </c>
      <c r="Y79" s="51">
        <v>23</v>
      </c>
      <c r="Z79" s="51">
        <v>24</v>
      </c>
      <c r="AA79" s="51">
        <v>25</v>
      </c>
      <c r="AB79" s="51">
        <v>26</v>
      </c>
      <c r="AC79" s="51">
        <v>27</v>
      </c>
      <c r="AD79" s="51">
        <v>20</v>
      </c>
      <c r="AE79" s="51">
        <v>21</v>
      </c>
      <c r="AF79" s="51">
        <v>30</v>
      </c>
      <c r="AG79" s="51">
        <v>31</v>
      </c>
      <c r="AH79" s="51">
        <v>23</v>
      </c>
      <c r="AI79" s="51">
        <v>24</v>
      </c>
      <c r="AJ79" s="51">
        <v>34</v>
      </c>
      <c r="AK79" s="51">
        <v>35</v>
      </c>
      <c r="AL79" s="51">
        <v>36</v>
      </c>
      <c r="AM79" s="51">
        <v>18</v>
      </c>
      <c r="AN79" s="51">
        <v>8</v>
      </c>
      <c r="AO79" s="51">
        <v>39</v>
      </c>
      <c r="AP79" s="51">
        <v>23</v>
      </c>
      <c r="AQ79" s="51">
        <v>24</v>
      </c>
      <c r="AR79" s="51">
        <v>20</v>
      </c>
      <c r="AS79" s="51">
        <v>21</v>
      </c>
    </row>
    <row r="80" spans="2:45" x14ac:dyDescent="0.3">
      <c r="B80" s="8" t="s">
        <v>52</v>
      </c>
      <c r="C80" s="8" t="s">
        <v>34</v>
      </c>
      <c r="D80" s="51">
        <v>1</v>
      </c>
      <c r="E80" s="51">
        <v>2</v>
      </c>
      <c r="F80" s="51">
        <v>14</v>
      </c>
      <c r="G80" s="51">
        <v>15</v>
      </c>
      <c r="H80" s="51">
        <v>24</v>
      </c>
      <c r="I80" s="51">
        <v>25</v>
      </c>
      <c r="J80" s="51">
        <v>7</v>
      </c>
      <c r="K80" s="51">
        <v>8</v>
      </c>
      <c r="L80" s="51">
        <v>9</v>
      </c>
      <c r="M80" s="51">
        <v>23</v>
      </c>
      <c r="N80" s="51">
        <v>14</v>
      </c>
      <c r="O80" s="51">
        <v>15</v>
      </c>
      <c r="P80" s="51">
        <v>26</v>
      </c>
      <c r="Q80" s="51">
        <v>14</v>
      </c>
      <c r="R80" s="51">
        <v>15</v>
      </c>
      <c r="S80" s="51">
        <v>16</v>
      </c>
      <c r="T80" s="51">
        <v>17</v>
      </c>
      <c r="U80" s="51">
        <v>18</v>
      </c>
      <c r="V80" s="51">
        <v>19</v>
      </c>
      <c r="W80" s="51">
        <v>20</v>
      </c>
      <c r="X80" s="51">
        <v>21</v>
      </c>
      <c r="Y80" s="51">
        <v>22</v>
      </c>
      <c r="Z80" s="51">
        <v>23</v>
      </c>
      <c r="AA80" s="51">
        <v>24</v>
      </c>
      <c r="AB80" s="51">
        <v>25</v>
      </c>
      <c r="AC80" s="51">
        <v>26</v>
      </c>
      <c r="AD80" s="51">
        <v>19</v>
      </c>
      <c r="AE80" s="51">
        <v>20</v>
      </c>
      <c r="AF80" s="51">
        <v>29</v>
      </c>
      <c r="AG80" s="51">
        <v>30</v>
      </c>
      <c r="AH80" s="51">
        <v>24</v>
      </c>
      <c r="AI80" s="51">
        <v>25</v>
      </c>
      <c r="AJ80" s="51">
        <v>33</v>
      </c>
      <c r="AK80" s="51">
        <v>34</v>
      </c>
      <c r="AL80" s="51">
        <v>35</v>
      </c>
      <c r="AM80" s="51">
        <v>17</v>
      </c>
      <c r="AN80" s="51">
        <v>7</v>
      </c>
      <c r="AO80" s="51">
        <v>38</v>
      </c>
      <c r="AP80" s="51">
        <v>24</v>
      </c>
      <c r="AQ80" s="51">
        <v>25</v>
      </c>
      <c r="AR80" s="51">
        <v>19</v>
      </c>
      <c r="AS80" s="51">
        <v>20</v>
      </c>
    </row>
  </sheetData>
  <mergeCells count="8">
    <mergeCell ref="Q12:R12"/>
    <mergeCell ref="S12:T12"/>
    <mergeCell ref="U12:V12"/>
    <mergeCell ref="D12:E12"/>
    <mergeCell ref="F12:G12"/>
    <mergeCell ref="H12:I12"/>
    <mergeCell ref="J12:K12"/>
    <mergeCell ref="O12:P12"/>
  </mergeCells>
  <phoneticPr fontId="1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725a4-3748-4a32-ab9f-af6c79e3ee18">
      <Terms xmlns="http://schemas.microsoft.com/office/infopath/2007/PartnerControls"/>
    </lcf76f155ced4ddcb4097134ff3c332f>
    <TaxCatchAll xmlns="64fe5494-88bb-40c4-996c-0dcc846c68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E7F21E2499BD24D832C279C832216E3" ma:contentTypeVersion="7" ma:contentTypeDescription="Create a new document." ma:contentTypeScope="" ma:versionID="814edadb19ed294bf5f91b96385d1caa">
  <xsd:schema xmlns:xsd="http://www.w3.org/2001/XMLSchema" xmlns:xs="http://www.w3.org/2001/XMLSchema" xmlns:p="http://schemas.microsoft.com/office/2006/metadata/properties" xmlns:ns2="499bc73b-9a81-437f-a94a-28e5c716b5a7" xmlns:ns3="1322d25b-4669-4818-b03e-4dbc4f0431d3" xmlns:ns4="11f725a4-3748-4a32-ab9f-af6c79e3ee18" xmlns:ns5="64fe5494-88bb-40c4-996c-0dcc846c68f4" targetNamespace="http://schemas.microsoft.com/office/2006/metadata/properties" ma:root="true" ma:fieldsID="e53b40ec03b88b74a4369d3c484ae443" ns2:_="" ns3:_="" ns4:_="" ns5:_="">
    <xsd:import namespace="499bc73b-9a81-437f-a94a-28e5c716b5a7"/>
    <xsd:import namespace="1322d25b-4669-4818-b03e-4dbc4f0431d3"/>
    <xsd:import namespace="11f725a4-3748-4a32-ab9f-af6c79e3ee18"/>
    <xsd:import namespace="64fe5494-88bb-40c4-996c-0dcc846c68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bc73b-9a81-437f-a94a-28e5c716b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2d25b-4669-4818-b03e-4dbc4f0431d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725a4-3748-4a32-ab9f-af6c79e3ee1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3" nillable="true" ma:taxonomy="true" ma:internalName="lcf76f155ced4ddcb4097134ff3c332f" ma:taxonomyFieldName="MediaServiceImageTags" ma:displayName="이미지 태그" ma:readOnly="false" ma:fieldId="{5cf76f15-5ced-4ddc-b409-7134ff3c332f}" ma:taxonomyMulti="true" ma:sspId="5133a532-c2d5-4ab0-a026-143c848d30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e5494-88bb-40c4-996c-0dcc846c68f4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353b27d9-c0e4-4adf-af86-50f070dee4c0}" ma:internalName="TaxCatchAll" ma:showField="CatchAllData" ma:web="64fe5494-88bb-40c4-996c-0dcc846c68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CC34A5-6829-4121-9659-E35702178B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35D535-718E-4A3B-9DD4-482A8F90DF53}">
  <ds:schemaRefs>
    <ds:schemaRef ds:uri="1322d25b-4669-4818-b03e-4dbc4f0431d3"/>
    <ds:schemaRef ds:uri="http://www.w3.org/XML/1998/namespace"/>
    <ds:schemaRef ds:uri="http://purl.org/dc/elements/1.1/"/>
    <ds:schemaRef ds:uri="http://schemas.microsoft.com/office/infopath/2007/PartnerControls"/>
    <ds:schemaRef ds:uri="64fe5494-88bb-40c4-996c-0dcc846c68f4"/>
    <ds:schemaRef ds:uri="http://purl.org/dc/terms/"/>
    <ds:schemaRef ds:uri="http://purl.org/dc/dcmitype/"/>
    <ds:schemaRef ds:uri="499bc73b-9a81-437f-a94a-28e5c716b5a7"/>
    <ds:schemaRef ds:uri="11f725a4-3748-4a32-ab9f-af6c79e3ee18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C86DF4E-C73D-43DE-AAC3-6B893380C7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9bc73b-9a81-437f-a94a-28e5c716b5a7"/>
    <ds:schemaRef ds:uri="1322d25b-4669-4818-b03e-4dbc4f0431d3"/>
    <ds:schemaRef ds:uri="11f725a4-3748-4a32-ab9f-af6c79e3ee18"/>
    <ds:schemaRef ds:uri="64fe5494-88bb-40c4-996c-0dcc846c68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Dashboard</vt:lpstr>
      <vt:lpstr>종합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남인우</dc:creator>
  <cp:lastModifiedBy>Lucas Kim</cp:lastModifiedBy>
  <dcterms:created xsi:type="dcterms:W3CDTF">2015-08-03T01:32:41Z</dcterms:created>
  <dcterms:modified xsi:type="dcterms:W3CDTF">2024-12-04T01:38:24Z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0x0101006E7F21E2499BD24D832C279C832216E3</vt:lpwstr>
  </property>
</Properties>
</file>